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showInkAnnotation="0" codeName="ThisWorkbook" defaultThemeVersion="124226"/>
  <mc:AlternateContent xmlns:mc="http://schemas.openxmlformats.org/markup-compatibility/2006">
    <mc:Choice Requires="x15">
      <x15ac:absPath xmlns:x15ac="http://schemas.microsoft.com/office/spreadsheetml/2010/11/ac" url="\\W11340201mif\sami\SERVICE MARCHE ET CONTRATS\MARCHES 2026\TRAVAUX-PHOTOVOLOTAIQUES_HOURS\DCE\"/>
    </mc:Choice>
  </mc:AlternateContent>
  <xr:revisionPtr revIDLastSave="0" documentId="13_ncr:1_{1CE6CFB3-034B-4471-8643-111020DBB1EA}" xr6:coauthVersionLast="47" xr6:coauthVersionMax="47" xr10:uidLastSave="{00000000-0000-0000-0000-000000000000}"/>
  <bookViews>
    <workbookView xWindow="25140" yWindow="2175" windowWidth="25320" windowHeight="15150" tabRatio="833" activeTab="1" xr2:uid="{00000000-000D-0000-FFFF-FFFF00000000}"/>
  </bookViews>
  <sheets>
    <sheet name="PDG " sheetId="28" r:id="rId1"/>
    <sheet name="DPGF PV" sheetId="27" r:id="rId2"/>
  </sheets>
  <definedNames>
    <definedName name="_Hlk2175063" localSheetId="0">'PDG '!#REF!</definedName>
    <definedName name="_Hlk5957815" localSheetId="0">'PDG '!#REF!</definedName>
    <definedName name="Excel_BuiltIn_Print_Area_1___1">#REF!</definedName>
    <definedName name="Excel_BuiltIn_Print_Area_1_1">#REF!</definedName>
    <definedName name="Excel_BuiltIn_Print_Area_2___2">#REF!</definedName>
    <definedName name="Excel_BuiltIn_Print_Area_2___2_1">#REF!</definedName>
    <definedName name="Excel_BuiltIn_Print_Area_2_1">#REF!</definedName>
    <definedName name="Excel_BuiltIn_Print_Area_2_1_1">#REF!</definedName>
    <definedName name="Excel_BuiltIn_Print_Area_2_1_1___0">#REF!</definedName>
    <definedName name="Excel_BuiltIn_Print_Area_2_1_1_1">#REF!</definedName>
    <definedName name="Excel_BuiltIn_Print_Area_2_1_1_1___0">#REF!</definedName>
    <definedName name="Excel_BuiltIn_Print_Titles_1___1">#REF!</definedName>
    <definedName name="total">#REF!</definedName>
    <definedName name="_xlnm.Print_Area" localSheetId="1">'DPGF PV'!$A$1:$H$140</definedName>
    <definedName name="_xlnm.Print_Area" localSheetId="0">'PDG '!$A$1:$G$20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131" i="27" l="1"/>
  <c r="H128" i="27"/>
  <c r="H129" i="27"/>
  <c r="H130" i="27"/>
  <c r="H127" i="27"/>
  <c r="H123" i="27"/>
  <c r="H124" i="27"/>
  <c r="H122" i="27"/>
  <c r="H110" i="27"/>
  <c r="H15" i="27"/>
  <c r="H25" i="27"/>
  <c r="H20" i="27"/>
  <c r="H78" i="27"/>
  <c r="H77" i="27"/>
  <c r="H120" i="27"/>
  <c r="H17" i="27"/>
  <c r="H70" i="27"/>
  <c r="H71" i="27"/>
  <c r="H27" i="27"/>
  <c r="H28" i="27" s="1"/>
  <c r="H43" i="27"/>
  <c r="H44" i="27"/>
  <c r="H42" i="27"/>
  <c r="H41" i="27"/>
  <c r="H45" i="27" s="1"/>
  <c r="H38" i="27"/>
  <c r="H37" i="27"/>
  <c r="H24" i="27"/>
  <c r="H36" i="27"/>
  <c r="H35" i="27"/>
  <c r="H39" i="27" s="1"/>
  <c r="H23" i="27"/>
  <c r="H22" i="27"/>
  <c r="H19" i="27"/>
  <c r="H18" i="27"/>
  <c r="H73" i="27"/>
  <c r="H9" i="27"/>
  <c r="H64" i="27"/>
  <c r="H93" i="27"/>
  <c r="H101" i="27"/>
  <c r="H102" i="27"/>
  <c r="H100" i="27"/>
  <c r="H99" i="27"/>
  <c r="H69" i="27"/>
  <c r="H72" i="27"/>
  <c r="H60" i="27"/>
  <c r="H56" i="27"/>
  <c r="H57" i="27" s="1"/>
  <c r="H47" i="27"/>
  <c r="H48" i="27"/>
  <c r="H125" i="27" l="1"/>
  <c r="H132" i="27"/>
  <c r="H49" i="27"/>
  <c r="H65" i="27"/>
  <c r="H94" i="27"/>
  <c r="H95" i="27" s="1"/>
  <c r="H68" i="27"/>
  <c r="H74" i="27" s="1"/>
  <c r="H79" i="27"/>
  <c r="H61" i="27"/>
  <c r="H89" i="27" l="1"/>
  <c r="H87" i="27"/>
  <c r="H105" i="27" l="1"/>
  <c r="H107" i="27" s="1"/>
  <c r="H98" i="27" l="1"/>
  <c r="H103" i="27" s="1"/>
  <c r="H52" i="27" l="1"/>
  <c r="H53" i="27" s="1"/>
  <c r="H134" i="27" l="1"/>
  <c r="H82" i="27"/>
  <c r="H83" i="27" s="1"/>
  <c r="H86" i="27"/>
  <c r="H90" i="27" s="1"/>
</calcChain>
</file>

<file path=xl/sharedStrings.xml><?xml version="1.0" encoding="utf-8"?>
<sst xmlns="http://schemas.openxmlformats.org/spreadsheetml/2006/main" count="336" uniqueCount="173">
  <si>
    <t>•</t>
  </si>
  <si>
    <t>U</t>
  </si>
  <si>
    <t>Ens</t>
  </si>
  <si>
    <t>y/c toutes suggestions</t>
  </si>
  <si>
    <t>Prix Unit. H.T. (€)</t>
  </si>
  <si>
    <t>Prix Total H.T. (€)</t>
  </si>
  <si>
    <t>D.P.G.F</t>
  </si>
  <si>
    <t>QTE ENT</t>
  </si>
  <si>
    <t>u</t>
  </si>
  <si>
    <t xml:space="preserve">S.Total </t>
  </si>
  <si>
    <t>Date</t>
  </si>
  <si>
    <t>Fourniture, pose et câblage des modules solaires photovoltaïques  :</t>
  </si>
  <si>
    <t>Montant Total  H.T :</t>
  </si>
  <si>
    <t xml:space="preserve">Fourniture, pose et câblage de l'armoire TG AC PV  : </t>
  </si>
  <si>
    <t>Etat des lieux de la toiture (avant et après phase chantier / Constats huissier)</t>
  </si>
  <si>
    <t xml:space="preserve">REALISATION D’UNE CENTRALE PHOTOVOLTAÏQUE SUR TOITURE </t>
  </si>
  <si>
    <t>34740 VENDARGUES</t>
  </si>
  <si>
    <t>IDESUN SARL</t>
  </si>
  <si>
    <t>Version</t>
  </si>
  <si>
    <t>Principales modifications</t>
  </si>
  <si>
    <t>---------</t>
  </si>
  <si>
    <t>BORDEREAU DE PRIX
------
DPGF</t>
  </si>
  <si>
    <t xml:space="preserve">Redacteur </t>
  </si>
  <si>
    <r>
      <rPr>
        <u/>
        <sz val="11"/>
        <rFont val="Calibri"/>
        <family val="2"/>
      </rPr>
      <t>Téléphone :</t>
    </r>
    <r>
      <rPr>
        <sz val="11"/>
        <rFont val="Calibri"/>
        <family val="2"/>
      </rPr>
      <t xml:space="preserve"> 0464169104</t>
    </r>
  </si>
  <si>
    <t>Elements de base vie et dispositif de gestion des déchets</t>
  </si>
  <si>
    <t xml:space="preserve">Moyen généraux - Organisation &amp; Sécurité du chantier </t>
  </si>
  <si>
    <t>Moyens de manutention,  de stockage et engins de travaux</t>
  </si>
  <si>
    <t>Nettoyage du chantier pendant et après les travaux</t>
  </si>
  <si>
    <t>Dossier d'exécution (Plans &amp; schémas, Note de Calcul électrique &amp; mécanique, détails d'exécution, planning d'exécution, cf Cahier des Charges)</t>
  </si>
  <si>
    <t>Modules photovoltaïques</t>
  </si>
  <si>
    <t xml:space="preserve">Structure de fixation des modules </t>
  </si>
  <si>
    <t>N° 
poste</t>
  </si>
  <si>
    <t>Désignation</t>
  </si>
  <si>
    <t>Fourniture et pose des supports de fixation des modules :</t>
  </si>
  <si>
    <t>Armoire TGAC PV</t>
  </si>
  <si>
    <t>Liaison Equipotentielle et Mise à la Terre / Protection Foudre</t>
  </si>
  <si>
    <t xml:space="preserve">Liaisons d'équipotentialité de l'ensemble de la centrale : Modules, Structures, Canalisations, coffret DC, Onduleurs, Armoire TGAC, Locaux technique, Terre du bâtiment (y/c tous accessoires de fixation) </t>
  </si>
  <si>
    <t xml:space="preserve">Raccordement Centrale PV </t>
  </si>
  <si>
    <t>Liaisons  AC  entre TGAC PV et Point de Raccordement du site (PDR)</t>
  </si>
  <si>
    <t>Dispositif de coupure d'urgence et de sécurité / Signalétique</t>
  </si>
  <si>
    <t>Fourniture, pose signalétique réglementaire</t>
  </si>
  <si>
    <t>Essai / Mise en Service / Documents fin de travaux</t>
  </si>
  <si>
    <t>Réalisation Mesures/Contrôles/Essais pour Mise en Service</t>
  </si>
  <si>
    <t>Fourniture, pose et câblage des liaisons BT AC :</t>
  </si>
  <si>
    <t>Fourniture, pose et câblage des liaisons équipotentielles :</t>
  </si>
  <si>
    <t>Fourniture, pose, câblage :</t>
  </si>
  <si>
    <t>CPAM HERAULT – BEZIERS (34500)</t>
  </si>
  <si>
    <t>CPAM de l'Hérault</t>
  </si>
  <si>
    <t>2 Rond-point Hours</t>
  </si>
  <si>
    <t>34500 Béziers</t>
  </si>
  <si>
    <r>
      <rPr>
        <u/>
        <sz val="11"/>
        <rFont val="Calibri"/>
        <family val="2"/>
      </rPr>
      <t>Téléphone :</t>
    </r>
    <r>
      <rPr>
        <sz val="11"/>
        <rFont val="Calibri"/>
        <family val="2"/>
      </rPr>
      <t xml:space="preserve"> 0615522269</t>
    </r>
  </si>
  <si>
    <t>BA</t>
  </si>
  <si>
    <t>QTE MOE</t>
  </si>
  <si>
    <t>Liaisons  AC  entre Micro-Onduleurs / TGAC PV</t>
  </si>
  <si>
    <t xml:space="preserve">Arrêt d'Urgence  Cf CCTP </t>
  </si>
  <si>
    <t>Canalisations AC entre BJ AC et TGAC PV (y/c capotage cerclé et supports)</t>
  </si>
  <si>
    <t>Liaison AC / CF et Canalisation</t>
  </si>
  <si>
    <t xml:space="preserve">Liaisons  CF information 0 Injection  entre TGAC PV et Local TGBT (y/c canalisation) </t>
  </si>
  <si>
    <t xml:space="preserve">Armoire TGAC PV (cf Cahier des Charges y/c supervision et A.U en facade) </t>
  </si>
  <si>
    <t>Capteur de température ambiante  (y/c liaison et canalisation)</t>
  </si>
  <si>
    <t>Micro-onduleurs</t>
  </si>
  <si>
    <t>Fourniture, pose, câblage, paramétrage et raccordement des micro-onduleurs (y/c le support)</t>
  </si>
  <si>
    <t>Canalisations AC entre TGAC PV  et Point de raccordement (TD5.2) (y/c capotage cerclé et supports)</t>
  </si>
  <si>
    <t>Affichages réglementaires de repérage (Cf CCTP)</t>
  </si>
  <si>
    <t xml:space="preserve">Coupure Générale MN </t>
  </si>
  <si>
    <t xml:space="preserve">Liaisons  CF AU CR1 entre TGAC PV et Local SSI (y/c canalisation) </t>
  </si>
  <si>
    <t>Supervision et 0 injection</t>
  </si>
  <si>
    <t>Dispositif de prise de mesure de 0 injection (Tores + Conditionneur signal)</t>
  </si>
  <si>
    <t>Fourniture, pose et câblage :</t>
  </si>
  <si>
    <t>Configuration, test, essai et formation MOA utilisation portail Web</t>
  </si>
  <si>
    <t>Configuration et formation :</t>
  </si>
  <si>
    <t xml:space="preserve">Armoire de raccordement en amont du TD (cf Nouvelle NFC 15-100 Cas 1) </t>
  </si>
  <si>
    <t xml:space="preserve">Protection générale de tête du départ Centrale PV (Disj  TD) (cf Nouvelle NFC 15-100 Cas 3) </t>
  </si>
  <si>
    <t>(DECOMPOSITION DES PRIX GLOBAUX ET FORFAITAIRES)</t>
  </si>
  <si>
    <t>Etudes techniques d'exécution et démarches Administratives PV</t>
  </si>
  <si>
    <t>Installation de chantier et approvisionnement des matériaux en toiture</t>
  </si>
  <si>
    <t>Déplacement / retroussage de la protection lourde (gravier)</t>
  </si>
  <si>
    <t>m²</t>
  </si>
  <si>
    <t>Dépose du complexe d'étanchéité existant</t>
  </si>
  <si>
    <t>Arrachage des relevés d'étanchéité existants, rives et solins</t>
  </si>
  <si>
    <t>Dépose de la membrane existante</t>
  </si>
  <si>
    <t>ml</t>
  </si>
  <si>
    <t>Pose du nouveau complexe d'étanchéité</t>
  </si>
  <si>
    <t>Évacuation des déchets en centre de tri agréé (DIB)</t>
  </si>
  <si>
    <t>Fourniture et pose d'une membrane d'étanchéité PVC armé (type Sikaplan SGMA 15/10)</t>
  </si>
  <si>
    <t>Réalisation des relevés d'étanchéité en membrane PVC, y compris protection en tête (bandes solins + mastic PU)</t>
  </si>
  <si>
    <t>Fourniture et pose de rives colaminées ou solins</t>
  </si>
  <si>
    <t>Fourniture et pose d'un géotextile / feutre anti-poinçonnement (type Sika AFC700)</t>
  </si>
  <si>
    <t>Fourniture et pose de dalles béton support de panneaux PV et cheminement piéton (50×50×4 cm classe S4 minimum)</t>
  </si>
  <si>
    <t>Remise en place de la protection lourde gravillonnée</t>
  </si>
  <si>
    <t>Evacuation surplus protection lourde gravillonnée</t>
  </si>
  <si>
    <t>Sécurisation toiture EPC</t>
  </si>
  <si>
    <t>Fourniture et pose de garde-corps (type fixé aux acrotères ou autolesté)</t>
  </si>
  <si>
    <t>Etudes techniques d'exécution et préparation chantier</t>
  </si>
  <si>
    <t>Plans d'exécutions du complexe d'étanchéité et dallettes</t>
  </si>
  <si>
    <t>Traitement des naissances / évacuations pluviales</t>
  </si>
  <si>
    <t>Adaptateur de jonction triphasé AC</t>
  </si>
  <si>
    <t>Fourniture, pose, câblage des adaptateurs de jonction AC (y/c le support)</t>
  </si>
  <si>
    <t xml:space="preserve">Nom Entreprise : </t>
  </si>
  <si>
    <t>Dépose et évacuation de l'isolant PIR existant</t>
  </si>
  <si>
    <t>Réfection du pare-vapeur</t>
  </si>
  <si>
    <t>Fourniture et pose d'un isolant PIR qualité toiture-terrasse ép. 140 mm, classe C, R ≥ 6,35 m².K/W (équivalent UTHERM Roof PIR L FRA), compatible avec le complexe d'étanchéité</t>
  </si>
  <si>
    <t>A fixer</t>
  </si>
  <si>
    <t>Inspection visuelle complète du générateur : modules, structures, onduleurs, coffrets, câbles etc.</t>
  </si>
  <si>
    <t>Contrôle serrage des connectiques et visseries de structure</t>
  </si>
  <si>
    <t>Vérification appareils de protection électrique et tests de bon fonctionnement</t>
  </si>
  <si>
    <t>Vérification des mises à la terre et continuités équipotentielles</t>
  </si>
  <si>
    <t>Nettoyage des modules</t>
  </si>
  <si>
    <t>Vérification du système de supervision et de la communication</t>
  </si>
  <si>
    <t>Mesures des courbes I-V sur échantillon représentatif</t>
  </si>
  <si>
    <t>Thermographie infrarouge du champ PV</t>
  </si>
  <si>
    <t>Contrôle des tensions et intensités DC/AC</t>
  </si>
  <si>
    <t>Maintenance curative</t>
  </si>
  <si>
    <t>h</t>
  </si>
  <si>
    <t>Accès plateforme de supervision</t>
  </si>
  <si>
    <t>Gestion des alarmes et notifications (analyse + relance client)</t>
  </si>
  <si>
    <t>Réunion annuelle avec le Maître d’Ouvrage</t>
  </si>
  <si>
    <t>Rapport semestriel synthétique de maintenance</t>
  </si>
  <si>
    <t>Rapport semestriel d’analyse de performance (PR, disponibilité, alarmes)</t>
  </si>
  <si>
    <t xml:space="preserve">Visite annuelle comprenant : </t>
  </si>
  <si>
    <t>Fourniture des consommables et menues fournitures d'entretien courant nécessaires (cf. CCTP)</t>
  </si>
  <si>
    <t>Frais de déplacement</t>
  </si>
  <si>
    <t>Tarif horaire de main-d’œuvre pour interventions hors maintenance préventive (diagnostic, main d’œuvre, intervention, hors pièces et déplacement)</t>
  </si>
  <si>
    <t>Dallettes</t>
  </si>
  <si>
    <t>G.1</t>
  </si>
  <si>
    <t>E.1</t>
  </si>
  <si>
    <t>E.2</t>
  </si>
  <si>
    <t>E.3</t>
  </si>
  <si>
    <t>E.4</t>
  </si>
  <si>
    <t>E.5</t>
  </si>
  <si>
    <t>E.6</t>
  </si>
  <si>
    <t>P.1</t>
  </si>
  <si>
    <t>P.2</t>
  </si>
  <si>
    <t>P.3</t>
  </si>
  <si>
    <t>P.4</t>
  </si>
  <si>
    <t>P.5</t>
  </si>
  <si>
    <t>P.6</t>
  </si>
  <si>
    <t>P.7</t>
  </si>
  <si>
    <t>P.8</t>
  </si>
  <si>
    <t>P.9</t>
  </si>
  <si>
    <t>P.10</t>
  </si>
  <si>
    <t>P.11</t>
  </si>
  <si>
    <t>P.12</t>
  </si>
  <si>
    <t>M.1</t>
  </si>
  <si>
    <t>M.2</t>
  </si>
  <si>
    <t>M.3</t>
  </si>
  <si>
    <t>€ débours</t>
  </si>
  <si>
    <t>Panneau d'affichage de chantier / Dispositif d'accès, de sécurisation et d'interdiction accès à la zone de travaux</t>
  </si>
  <si>
    <t>Prises en compte remarques MOA</t>
  </si>
  <si>
    <t>20, Rue de la Roussataïo</t>
  </si>
  <si>
    <t>Email : jean-christophe.boulinet@assurance-maladie.fr</t>
  </si>
  <si>
    <t>Email : b.avril@idesun.fr</t>
  </si>
  <si>
    <t>Maitre d’Ouvrage</t>
  </si>
  <si>
    <t>Maitre d'Œuvre</t>
  </si>
  <si>
    <t xml:space="preserve">La Maîtrise d'Œuvre donne des quantités estimatives des différents ouvrages aux entreprises.
Toutefois celles-ci sont chargées :
• de les contrôler
• de les amender suivant leur méthodologie
• de les compléter si besoin est
• de les modifier en cas d’erreur ou d’omission
L’entreprise devra reporter ses quantités dans la colonne Q ENT (quantités entreprise).
Les caractéristiques entre parenthèses sont celles de la solution particulière. L'entreprise devra reporter ses caractéristiques qui diffèrent de la solution particulière à la place des pointillés.
L’entreprise est seule responsable de ces quantités et ne pourra en aucun cas se retourner vers la Maîtrise d'Oeuvre en cas de divergence de quelque ordre que ce soit.
</t>
  </si>
  <si>
    <t>Système de fixation (D-DOME 6 &amp; S-DOME 6)</t>
  </si>
  <si>
    <t xml:space="preserve">Micro-Onduleur (MI-400) - Puiss : …………………….. - Marque - Type : ………………………………… </t>
  </si>
  <si>
    <t>Adaptateur de jonction triphasé AC (MT-03205-A)</t>
  </si>
  <si>
    <t xml:space="preserve">Détection de réseaux et études complémentaires </t>
  </si>
  <si>
    <t>Démarches Administratives et consuel (Assistance MOA rédaction DT, Demande de Raccordement au GRPD, Obtention du consuel)</t>
  </si>
  <si>
    <t>Supports de fixation, compris casquette de protection (si nécessaire)</t>
  </si>
  <si>
    <t xml:space="preserve">Fourniture, pose et câblage des Arrêts d'Urgence : </t>
  </si>
  <si>
    <t>Capteur d'ensoleillement pour mesure (y/c liaison et canalisation)</t>
  </si>
  <si>
    <t xml:space="preserve">Dossier complet d'Ouvrage Executé (DOE) et notice explicative de fonctionnement pour les opérations de maintenance et d'entretien du générateur </t>
  </si>
  <si>
    <t>Module photovoltaïque  - Pc = 460 Wc minimum - Dim approx. 1,13 m x 1,75 m (DM460G12RT-B48HBT)</t>
  </si>
  <si>
    <t>Maintenance préventive (pour 3 ans)</t>
  </si>
  <si>
    <t>Suivi, supervision et reporting (pour 3 ans)</t>
  </si>
  <si>
    <t>Coefficient de débours (k) sur pièces et fournitures facturées au réel (≥ 1)— appliqué au prix d'achat net justifié (factures fournisseurs, remises déduites) - la quantité proposée est un artifice de comparaison sans engagement de volume</t>
  </si>
  <si>
    <t>k</t>
  </si>
  <si>
    <t>D</t>
  </si>
  <si>
    <t>MARCHE PUBLIC DE TRAVAUX N° 34-26/27</t>
  </si>
  <si>
    <t>Cachet, Date et  Signature de l'entreprise :</t>
  </si>
  <si>
    <t>Remplacement éventuel de l'isolant thermique dégradé (tranche conditionnelle)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</si>
</sst>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164" formatCode="_-* #,##0.00\ _€_-;\-* #,##0.00\ _€_-;_-* &quot;-&quot;??\ _€_-;_-@_-"/>
    <numFmt numFmtId="165" formatCode="_-* #,##0.00\ [$€-1]_-;\-* #,##0.00\ [$€-1]_-;_-* &quot;-&quot;??\ [$€-1]_-"/>
    <numFmt numFmtId="166" formatCode="_-* #,##0.00_ _F_-;\-* #,##0.00_ _F_-;_-* &quot;-&quot;??_ _F_-;_-@_-"/>
    <numFmt numFmtId="167" formatCode="#,##0.00\ [$€];[Red]\-#,##0.00\ [$€]"/>
  </numFmts>
  <fonts count="54">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11"/>
      <color indexed="8"/>
      <name val="Calibri"/>
      <family val="2"/>
    </font>
    <font>
      <sz val="11"/>
      <color indexed="9"/>
      <name val="Calibri"/>
      <family val="2"/>
    </font>
    <font>
      <sz val="11"/>
      <color indexed="10"/>
      <name val="Calibri"/>
      <family val="2"/>
    </font>
    <font>
      <b/>
      <sz val="11"/>
      <color indexed="52"/>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sz val="11"/>
      <color indexed="17"/>
      <name val="Calibri"/>
      <family val="2"/>
    </font>
    <font>
      <b/>
      <sz val="11"/>
      <color indexed="63"/>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b/>
      <sz val="11"/>
      <color indexed="9"/>
      <name val="Calibri"/>
      <family val="2"/>
    </font>
    <font>
      <sz val="10"/>
      <name val="Geneva"/>
    </font>
    <font>
      <b/>
      <sz val="10"/>
      <name val="Arial"/>
      <family val="2"/>
    </font>
    <font>
      <sz val="10"/>
      <name val="Arial"/>
      <family val="2"/>
    </font>
    <font>
      <sz val="10"/>
      <name val="MS Sans Serif"/>
      <family val="2"/>
    </font>
    <font>
      <sz val="10"/>
      <color rgb="FFFF0000"/>
      <name val="Arial"/>
      <family val="2"/>
    </font>
    <font>
      <sz val="16"/>
      <name val="Calibri"/>
      <family val="2"/>
    </font>
    <font>
      <sz val="11"/>
      <name val="Calibri"/>
      <family val="2"/>
    </font>
    <font>
      <sz val="14"/>
      <name val="Calibri"/>
      <family val="2"/>
    </font>
    <font>
      <u/>
      <sz val="11"/>
      <name val="Calibri"/>
      <family val="2"/>
    </font>
    <font>
      <b/>
      <sz val="24"/>
      <name val="Calibri"/>
      <family val="2"/>
    </font>
    <font>
      <sz val="11"/>
      <name val="Calibri"/>
      <family val="2"/>
      <scheme val="minor"/>
    </font>
    <font>
      <u/>
      <sz val="11"/>
      <color rgb="FFFF0000"/>
      <name val="Calibri"/>
      <family val="2"/>
    </font>
    <font>
      <b/>
      <sz val="11"/>
      <name val="Calibri"/>
      <family val="2"/>
      <scheme val="minor"/>
    </font>
    <font>
      <b/>
      <sz val="11"/>
      <color theme="1"/>
      <name val="Calibri"/>
      <family val="2"/>
      <scheme val="minor"/>
    </font>
    <font>
      <b/>
      <sz val="11"/>
      <color indexed="12"/>
      <name val="Calibri"/>
      <family val="2"/>
      <scheme val="minor"/>
    </font>
    <font>
      <b/>
      <u/>
      <sz val="11"/>
      <color rgb="FFFF0000"/>
      <name val="Calibri"/>
      <family val="2"/>
      <scheme val="minor"/>
    </font>
    <font>
      <b/>
      <sz val="11"/>
      <color indexed="8"/>
      <name val="Calibri"/>
      <family val="2"/>
      <scheme val="minor"/>
    </font>
    <font>
      <sz val="11"/>
      <color indexed="8"/>
      <name val="Calibri"/>
      <family val="2"/>
      <scheme val="minor"/>
    </font>
    <font>
      <i/>
      <sz val="11"/>
      <color indexed="10"/>
      <name val="Calibri"/>
      <family val="2"/>
      <scheme val="minor"/>
    </font>
    <font>
      <u/>
      <sz val="11"/>
      <name val="Calibri"/>
      <family val="2"/>
      <scheme val="minor"/>
    </font>
    <font>
      <sz val="11"/>
      <color indexed="22"/>
      <name val="Calibri"/>
      <family val="2"/>
      <scheme val="minor"/>
    </font>
    <font>
      <sz val="11"/>
      <color rgb="FFFF0000"/>
      <name val="Calibri"/>
      <family val="2"/>
      <scheme val="minor"/>
    </font>
    <font>
      <b/>
      <sz val="24"/>
      <name val="Calibri"/>
      <family val="2"/>
      <scheme val="minor"/>
    </font>
    <font>
      <sz val="16"/>
      <name val="Calibri"/>
      <family val="2"/>
      <scheme val="minor"/>
    </font>
    <font>
      <b/>
      <u/>
      <sz val="11"/>
      <name val="Calibri"/>
      <family val="2"/>
      <scheme val="minor"/>
    </font>
    <font>
      <u/>
      <sz val="11"/>
      <color theme="1"/>
      <name val="Calibri"/>
      <family val="2"/>
      <scheme val="minor"/>
    </font>
    <font>
      <sz val="8"/>
      <name val="Arial"/>
      <family val="2"/>
    </font>
    <font>
      <b/>
      <u/>
      <sz val="16"/>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6"/>
      </patternFill>
    </fill>
    <fill>
      <patternFill patternType="solid">
        <fgColor indexed="43"/>
      </patternFill>
    </fill>
    <fill>
      <patternFill patternType="solid">
        <fgColor indexed="55"/>
      </patternFill>
    </fill>
    <fill>
      <patternFill patternType="solid">
        <fgColor theme="0" tint="-0.14999847407452621"/>
        <bgColor indexed="64"/>
      </patternFill>
    </fill>
    <fill>
      <patternFill patternType="solid">
        <fgColor rgb="FFFFC000"/>
        <bgColor indexed="64"/>
      </patternFill>
    </fill>
  </fills>
  <borders count="74">
    <border>
      <left/>
      <right/>
      <top/>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auto="1"/>
      </left>
      <right style="thin">
        <color auto="1"/>
      </right>
      <top/>
      <bottom style="dotted">
        <color auto="1"/>
      </bottom>
      <diagonal/>
    </border>
    <border>
      <left style="thin">
        <color auto="1"/>
      </left>
      <right style="medium">
        <color indexed="64"/>
      </right>
      <top/>
      <bottom style="dotted">
        <color auto="1"/>
      </bottom>
      <diagonal/>
    </border>
    <border>
      <left/>
      <right/>
      <top/>
      <bottom style="dotted">
        <color indexed="64"/>
      </bottom>
      <diagonal/>
    </border>
    <border>
      <left/>
      <right/>
      <top style="dotted">
        <color indexed="64"/>
      </top>
      <bottom style="dotted">
        <color indexed="64"/>
      </bottom>
      <diagonal/>
    </border>
    <border>
      <left/>
      <right style="thin">
        <color auto="1"/>
      </right>
      <top style="dotted">
        <color indexed="64"/>
      </top>
      <bottom style="dotted">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style="dotted">
        <color indexed="64"/>
      </top>
      <bottom style="medium">
        <color indexed="64"/>
      </bottom>
      <diagonal/>
    </border>
    <border>
      <left/>
      <right style="thin">
        <color auto="1"/>
      </right>
      <top/>
      <bottom style="dotted">
        <color indexed="64"/>
      </bottom>
      <diagonal/>
    </border>
    <border>
      <left style="thin">
        <color auto="1"/>
      </left>
      <right style="thin">
        <color auto="1"/>
      </right>
      <top style="dotted">
        <color indexed="64"/>
      </top>
      <bottom style="dotted">
        <color indexed="64"/>
      </bottom>
      <diagonal/>
    </border>
    <border>
      <left/>
      <right/>
      <top style="medium">
        <color indexed="64"/>
      </top>
      <bottom/>
      <diagonal/>
    </border>
    <border>
      <left/>
      <right style="medium">
        <color indexed="64"/>
      </right>
      <top/>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bottom style="medium">
        <color indexed="64"/>
      </bottom>
      <diagonal/>
    </border>
    <border>
      <left/>
      <right style="thin">
        <color indexed="64"/>
      </right>
      <top style="dotted">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style="medium">
        <color indexed="64"/>
      </bottom>
      <diagonal/>
    </border>
    <border>
      <left style="thin">
        <color auto="1"/>
      </left>
      <right style="medium">
        <color indexed="64"/>
      </right>
      <top style="dotted">
        <color auto="1"/>
      </top>
      <bottom/>
      <diagonal/>
    </border>
    <border>
      <left style="thin">
        <color auto="1"/>
      </left>
      <right style="thin">
        <color auto="1"/>
      </right>
      <top style="dotted">
        <color auto="1"/>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top style="thin">
        <color indexed="64"/>
      </top>
      <bottom/>
      <diagonal/>
    </border>
    <border>
      <left style="thin">
        <color auto="1"/>
      </left>
      <right style="thin">
        <color auto="1"/>
      </right>
      <top style="thin">
        <color indexed="64"/>
      </top>
      <bottom/>
      <diagonal/>
    </border>
    <border>
      <left style="thin">
        <color auto="1"/>
      </left>
      <right style="medium">
        <color indexed="64"/>
      </right>
      <top style="thin">
        <color indexed="64"/>
      </top>
      <bottom/>
      <diagonal/>
    </border>
    <border>
      <left style="medium">
        <color indexed="64"/>
      </left>
      <right/>
      <top style="thin">
        <color indexed="64"/>
      </top>
      <bottom/>
      <diagonal/>
    </border>
    <border>
      <left style="thin">
        <color auto="1"/>
      </left>
      <right style="medium">
        <color indexed="64"/>
      </right>
      <top style="dotted">
        <color indexed="64"/>
      </top>
      <bottom style="dotted">
        <color indexed="64"/>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medium">
        <color indexed="64"/>
      </right>
      <top/>
      <bottom style="medium">
        <color indexed="64"/>
      </bottom>
      <diagonal/>
    </border>
    <border>
      <left/>
      <right style="thin">
        <color auto="1"/>
      </right>
      <top style="dotted">
        <color indexed="64"/>
      </top>
      <bottom/>
      <diagonal/>
    </border>
    <border>
      <left style="medium">
        <color indexed="64"/>
      </left>
      <right/>
      <top/>
      <bottom style="dotted">
        <color indexed="64"/>
      </bottom>
      <diagonal/>
    </border>
    <border>
      <left style="thin">
        <color indexed="64"/>
      </left>
      <right/>
      <top style="dashed">
        <color indexed="64"/>
      </top>
      <bottom style="dashed">
        <color indexed="64"/>
      </bottom>
      <diagonal/>
    </border>
    <border>
      <left style="dashed">
        <color indexed="64"/>
      </left>
      <right/>
      <top style="dashed">
        <color indexed="64"/>
      </top>
      <bottom style="dashed">
        <color indexed="64"/>
      </bottom>
      <diagonal/>
    </border>
    <border>
      <left style="thin">
        <color auto="1"/>
      </left>
      <right style="thin">
        <color auto="1"/>
      </right>
      <top style="dashed">
        <color indexed="64"/>
      </top>
      <bottom style="dashed">
        <color indexed="64"/>
      </bottom>
      <diagonal/>
    </border>
    <border>
      <left style="dashed">
        <color indexed="64"/>
      </left>
      <right/>
      <top style="medium">
        <color indexed="64"/>
      </top>
      <bottom/>
      <diagonal/>
    </border>
    <border>
      <left/>
      <right/>
      <top/>
      <bottom style="dashed">
        <color indexed="64"/>
      </bottom>
      <diagonal/>
    </border>
    <border>
      <left style="thin">
        <color indexed="64"/>
      </left>
      <right/>
      <top/>
      <bottom style="dashed">
        <color indexed="64"/>
      </bottom>
      <diagonal/>
    </border>
    <border>
      <left style="dashed">
        <color indexed="64"/>
      </left>
      <right/>
      <top/>
      <bottom/>
      <diagonal/>
    </border>
    <border>
      <left style="dashed">
        <color indexed="64"/>
      </left>
      <right/>
      <top/>
      <bottom style="medium">
        <color indexed="64"/>
      </bottom>
      <diagonal/>
    </border>
    <border>
      <left style="medium">
        <color indexed="64"/>
      </left>
      <right/>
      <top/>
      <bottom style="dashed">
        <color indexed="64"/>
      </bottom>
      <diagonal/>
    </border>
    <border>
      <left style="thin">
        <color indexed="64"/>
      </left>
      <right style="medium">
        <color indexed="64"/>
      </right>
      <top/>
      <bottom style="dashed">
        <color indexed="64"/>
      </bottom>
      <diagonal/>
    </border>
    <border>
      <left style="thin">
        <color indexed="64"/>
      </left>
      <right style="medium">
        <color indexed="64"/>
      </right>
      <top style="dotted">
        <color indexed="64"/>
      </top>
      <bottom style="medium">
        <color indexed="64"/>
      </bottom>
      <diagonal/>
    </border>
    <border>
      <left style="medium">
        <color indexed="64"/>
      </left>
      <right/>
      <top style="dotted">
        <color indexed="64"/>
      </top>
      <bottom style="dotted">
        <color indexed="64"/>
      </bottom>
      <diagonal/>
    </border>
  </borders>
  <cellStyleXfs count="57">
    <xf numFmtId="0" fontId="0" fillId="0" borderId="0"/>
    <xf numFmtId="0" fontId="9" fillId="2" borderId="0" applyNumberFormat="0" applyBorder="0" applyAlignment="0" applyProtection="0"/>
    <xf numFmtId="0" fontId="9" fillId="3" borderId="0" applyNumberFormat="0" applyBorder="0" applyAlignment="0" applyProtection="0"/>
    <xf numFmtId="0" fontId="9" fillId="4"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5" borderId="0" applyNumberFormat="0" applyBorder="0" applyAlignment="0" applyProtection="0"/>
    <xf numFmtId="0" fontId="9" fillId="8" borderId="0" applyNumberFormat="0" applyBorder="0" applyAlignment="0" applyProtection="0"/>
    <xf numFmtId="0" fontId="9" fillId="11" borderId="0" applyNumberFormat="0" applyBorder="0" applyAlignment="0" applyProtection="0"/>
    <xf numFmtId="0" fontId="10" fillId="12"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9" borderId="0" applyNumberFormat="0" applyBorder="0" applyAlignment="0" applyProtection="0"/>
    <xf numFmtId="0" fontId="11" fillId="0" borderId="0" applyNumberFormat="0" applyFill="0" applyBorder="0" applyAlignment="0" applyProtection="0"/>
    <xf numFmtId="0" fontId="12" fillId="20" borderId="1" applyNumberFormat="0" applyAlignment="0" applyProtection="0"/>
    <xf numFmtId="0" fontId="13" fillId="0" borderId="2" applyNumberFormat="0" applyFill="0" applyAlignment="0" applyProtection="0"/>
    <xf numFmtId="0" fontId="8" fillId="21" borderId="3" applyNumberFormat="0" applyFont="0" applyAlignment="0" applyProtection="0"/>
    <xf numFmtId="0" fontId="14" fillId="7" borderId="1" applyNumberFormat="0" applyAlignment="0" applyProtection="0"/>
    <xf numFmtId="165" fontId="7" fillId="0" borderId="0" applyFont="0" applyFill="0" applyBorder="0" applyAlignment="0" applyProtection="0"/>
    <xf numFmtId="0" fontId="15" fillId="3" borderId="0" applyNumberFormat="0" applyBorder="0" applyAlignment="0" applyProtection="0"/>
    <xf numFmtId="166" fontId="26" fillId="0" borderId="0" applyFont="0" applyFill="0" applyBorder="0" applyAlignment="0" applyProtection="0"/>
    <xf numFmtId="0" fontId="16" fillId="22" borderId="0" applyNumberFormat="0" applyBorder="0" applyAlignment="0" applyProtection="0"/>
    <xf numFmtId="0" fontId="26" fillId="0" borderId="0"/>
    <xf numFmtId="0" fontId="17" fillId="4" borderId="0" applyNumberFormat="0" applyBorder="0" applyAlignment="0" applyProtection="0"/>
    <xf numFmtId="0" fontId="18" fillId="20" borderId="4" applyNumberFormat="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21" fillId="0" borderId="5" applyNumberFormat="0" applyFill="0" applyAlignment="0" applyProtection="0"/>
    <xf numFmtId="0" fontId="22" fillId="0" borderId="6" applyNumberFormat="0" applyFill="0" applyAlignment="0" applyProtection="0"/>
    <xf numFmtId="0" fontId="23" fillId="0" borderId="7" applyNumberFormat="0" applyFill="0" applyAlignment="0" applyProtection="0"/>
    <xf numFmtId="0" fontId="23" fillId="0" borderId="0" applyNumberFormat="0" applyFill="0" applyBorder="0" applyAlignment="0" applyProtection="0"/>
    <xf numFmtId="0" fontId="24" fillId="0" borderId="8" applyNumberFormat="0" applyFill="0" applyAlignment="0" applyProtection="0"/>
    <xf numFmtId="0" fontId="25" fillId="23" borderId="9" applyNumberFormat="0" applyAlignment="0" applyProtection="0"/>
    <xf numFmtId="44" fontId="28" fillId="0" borderId="0" applyFont="0" applyFill="0" applyBorder="0" applyAlignment="0" applyProtection="0"/>
    <xf numFmtId="0" fontId="29" fillId="0" borderId="0"/>
    <xf numFmtId="167" fontId="29" fillId="0" borderId="0" applyFont="0" applyFill="0" applyBorder="0" applyAlignment="0" applyProtection="0"/>
    <xf numFmtId="0" fontId="7" fillId="0" borderId="0"/>
    <xf numFmtId="0" fontId="7" fillId="21" borderId="3" applyNumberFormat="0" applyFont="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cellStyleXfs>
  <cellXfs count="280">
    <xf numFmtId="0" fontId="0" fillId="0" borderId="0" xfId="0"/>
    <xf numFmtId="0" fontId="0" fillId="0" borderId="39" xfId="0" applyBorder="1"/>
    <xf numFmtId="0" fontId="32" fillId="0" borderId="47" xfId="0" applyFont="1" applyBorder="1" applyAlignment="1">
      <alignment vertical="center" wrapText="1"/>
    </xf>
    <xf numFmtId="0" fontId="7" fillId="0" borderId="0" xfId="0" applyFont="1"/>
    <xf numFmtId="0" fontId="32" fillId="0" borderId="33" xfId="0" applyFont="1" applyBorder="1" applyAlignment="1">
      <alignment vertical="center" wrapText="1"/>
    </xf>
    <xf numFmtId="0" fontId="34" fillId="0" borderId="34" xfId="0" applyFont="1" applyBorder="1" applyAlignment="1">
      <alignment vertical="center" wrapText="1"/>
    </xf>
    <xf numFmtId="14" fontId="32" fillId="0" borderId="33" xfId="0" applyNumberFormat="1" applyFont="1" applyBorder="1" applyAlignment="1">
      <alignment horizontal="left" vertical="center" wrapText="1"/>
    </xf>
    <xf numFmtId="0" fontId="0" fillId="0" borderId="46" xfId="0" applyBorder="1"/>
    <xf numFmtId="0" fontId="31" fillId="0" borderId="0" xfId="0" applyFont="1" applyAlignment="1">
      <alignment horizontal="center" vertical="center"/>
    </xf>
    <xf numFmtId="0" fontId="34" fillId="0" borderId="13" xfId="0" applyFont="1" applyBorder="1" applyAlignment="1">
      <alignment vertical="center" wrapText="1"/>
    </xf>
    <xf numFmtId="0" fontId="30" fillId="0" borderId="0" xfId="0" applyFont="1"/>
    <xf numFmtId="0" fontId="36" fillId="0" borderId="0" xfId="34" applyFont="1" applyAlignment="1">
      <alignment horizontal="left" vertical="center"/>
    </xf>
    <xf numFmtId="0" fontId="36" fillId="0" borderId="0" xfId="0" applyFont="1"/>
    <xf numFmtId="0" fontId="40" fillId="0" borderId="0" xfId="0" applyFont="1"/>
    <xf numFmtId="0" fontId="38" fillId="0" borderId="0" xfId="0" applyFont="1"/>
    <xf numFmtId="0" fontId="41" fillId="0" borderId="0" xfId="0" applyFont="1"/>
    <xf numFmtId="0" fontId="42" fillId="24" borderId="16" xfId="34" applyFont="1" applyFill="1" applyBorder="1" applyAlignment="1">
      <alignment horizontal="center" vertical="center" wrapText="1"/>
    </xf>
    <xf numFmtId="0" fontId="42" fillId="24" borderId="17" xfId="34" applyFont="1" applyFill="1" applyBorder="1" applyAlignment="1">
      <alignment horizontal="center" vertical="center" wrapText="1"/>
    </xf>
    <xf numFmtId="0" fontId="38" fillId="0" borderId="12" xfId="34" applyFont="1" applyBorder="1" applyAlignment="1">
      <alignment horizontal="center" vertical="center"/>
    </xf>
    <xf numFmtId="0" fontId="38" fillId="0" borderId="0" xfId="34" applyFont="1" applyAlignment="1">
      <alignment horizontal="left" vertical="center"/>
    </xf>
    <xf numFmtId="0" fontId="36" fillId="0" borderId="0" xfId="34" applyFont="1" applyAlignment="1">
      <alignment horizontal="left" vertical="top" wrapText="1"/>
    </xf>
    <xf numFmtId="164" fontId="36" fillId="0" borderId="0" xfId="34" applyNumberFormat="1" applyFont="1" applyAlignment="1">
      <alignment horizontal="left" vertical="center"/>
    </xf>
    <xf numFmtId="0" fontId="36" fillId="0" borderId="0" xfId="34" applyFont="1" applyAlignment="1">
      <alignment horizontal="center" vertical="center"/>
    </xf>
    <xf numFmtId="0" fontId="36" fillId="0" borderId="27" xfId="34" applyFont="1" applyBorder="1" applyAlignment="1">
      <alignment horizontal="left" vertical="top" wrapText="1"/>
    </xf>
    <xf numFmtId="0" fontId="36" fillId="0" borderId="25" xfId="34" applyFont="1" applyBorder="1" applyAlignment="1">
      <alignment horizontal="center" vertical="center" wrapText="1"/>
    </xf>
    <xf numFmtId="44" fontId="36" fillId="0" borderId="25" xfId="45" applyFont="1" applyFill="1" applyBorder="1" applyAlignment="1">
      <alignment horizontal="center" vertical="center" wrapText="1"/>
    </xf>
    <xf numFmtId="44" fontId="36" fillId="0" borderId="26" xfId="45" applyFont="1" applyFill="1" applyBorder="1" applyAlignment="1">
      <alignment horizontal="left" vertical="center"/>
    </xf>
    <xf numFmtId="0" fontId="36" fillId="0" borderId="18" xfId="34" applyFont="1" applyBorder="1" applyAlignment="1">
      <alignment horizontal="center" vertical="top"/>
    </xf>
    <xf numFmtId="0" fontId="36" fillId="0" borderId="43" xfId="34" applyFont="1" applyBorder="1" applyAlignment="1">
      <alignment horizontal="left" vertical="top" wrapText="1"/>
    </xf>
    <xf numFmtId="0" fontId="36" fillId="0" borderId="19" xfId="34" applyFont="1" applyBorder="1" applyAlignment="1">
      <alignment horizontal="center" vertical="center"/>
    </xf>
    <xf numFmtId="166" fontId="36" fillId="0" borderId="21" xfId="32" applyFont="1" applyFill="1" applyBorder="1" applyAlignment="1">
      <alignment horizontal="right" vertical="center" wrapText="1"/>
    </xf>
    <xf numFmtId="166" fontId="36" fillId="0" borderId="13" xfId="32" applyFont="1" applyFill="1" applyBorder="1" applyAlignment="1">
      <alignment horizontal="left" vertical="center" wrapText="1"/>
    </xf>
    <xf numFmtId="0" fontId="36" fillId="0" borderId="27" xfId="34" applyFont="1" applyBorder="1" applyAlignment="1">
      <alignment horizontal="center" vertical="top"/>
    </xf>
    <xf numFmtId="0" fontId="36" fillId="0" borderId="25" xfId="34" applyFont="1" applyBorder="1" applyAlignment="1">
      <alignment horizontal="center" vertical="center"/>
    </xf>
    <xf numFmtId="44" fontId="36" fillId="0" borderId="25" xfId="45" applyFont="1" applyBorder="1" applyAlignment="1">
      <alignment horizontal="left" vertical="center"/>
    </xf>
    <xf numFmtId="44" fontId="36" fillId="0" borderId="26" xfId="45" applyFont="1" applyBorder="1" applyAlignment="1">
      <alignment horizontal="left" vertical="center"/>
    </xf>
    <xf numFmtId="0" fontId="36" fillId="0" borderId="0" xfId="34" applyFont="1" applyAlignment="1">
      <alignment horizontal="center" vertical="top"/>
    </xf>
    <xf numFmtId="164" fontId="44" fillId="0" borderId="0" xfId="34" applyNumberFormat="1" applyFont="1" applyAlignment="1">
      <alignment horizontal="left" vertical="center"/>
    </xf>
    <xf numFmtId="0" fontId="44" fillId="0" borderId="0" xfId="34" applyFont="1" applyAlignment="1">
      <alignment horizontal="left" vertical="center"/>
    </xf>
    <xf numFmtId="0" fontId="36" fillId="0" borderId="18" xfId="34" applyFont="1" applyBorder="1" applyAlignment="1">
      <alignment horizontal="center" vertical="center" wrapText="1"/>
    </xf>
    <xf numFmtId="0" fontId="36" fillId="0" borderId="18" xfId="34" applyFont="1" applyBorder="1" applyAlignment="1">
      <alignment horizontal="center" vertical="top" wrapText="1"/>
    </xf>
    <xf numFmtId="0" fontId="36" fillId="0" borderId="18" xfId="34" applyFont="1" applyBorder="1" applyAlignment="1">
      <alignment horizontal="left" vertical="center" wrapText="1"/>
    </xf>
    <xf numFmtId="0" fontId="36" fillId="0" borderId="22" xfId="34" applyFont="1" applyBorder="1" applyAlignment="1">
      <alignment horizontal="center" vertical="center" wrapText="1"/>
    </xf>
    <xf numFmtId="166" fontId="36" fillId="0" borderId="21" xfId="32" applyFont="1" applyBorder="1" applyAlignment="1">
      <alignment horizontal="right" vertical="center" wrapText="1"/>
    </xf>
    <xf numFmtId="0" fontId="36" fillId="0" borderId="25" xfId="34" applyFont="1" applyBorder="1" applyAlignment="1">
      <alignment horizontal="center" vertical="top" wrapText="1"/>
    </xf>
    <xf numFmtId="0" fontId="36" fillId="0" borderId="18" xfId="34" applyFont="1" applyBorder="1" applyAlignment="1">
      <alignment horizontal="left" vertical="center"/>
    </xf>
    <xf numFmtId="0" fontId="38" fillId="0" borderId="19" xfId="34" applyFont="1" applyBorder="1" applyAlignment="1">
      <alignment horizontal="center" vertical="center"/>
    </xf>
    <xf numFmtId="0" fontId="36" fillId="0" borderId="12" xfId="34" applyFont="1" applyBorder="1" applyAlignment="1">
      <alignment horizontal="center" vertical="center"/>
    </xf>
    <xf numFmtId="166" fontId="36" fillId="0" borderId="12" xfId="32" applyFont="1" applyBorder="1" applyAlignment="1">
      <alignment horizontal="left" vertical="center"/>
    </xf>
    <xf numFmtId="166" fontId="36" fillId="0" borderId="20" xfId="32" applyFont="1" applyBorder="1" applyAlignment="1">
      <alignment horizontal="left" vertical="center"/>
    </xf>
    <xf numFmtId="0" fontId="36" fillId="0" borderId="35" xfId="34" applyFont="1" applyBorder="1" applyAlignment="1">
      <alignment horizontal="center" vertical="center"/>
    </xf>
    <xf numFmtId="0" fontId="38" fillId="0" borderId="40" xfId="34" applyFont="1" applyBorder="1" applyAlignment="1">
      <alignment horizontal="left" vertical="center"/>
    </xf>
    <xf numFmtId="0" fontId="36" fillId="0" borderId="41" xfId="34" applyFont="1" applyBorder="1" applyAlignment="1">
      <alignment horizontal="center" vertical="center"/>
    </xf>
    <xf numFmtId="0" fontId="38" fillId="0" borderId="41" xfId="34" applyFont="1" applyBorder="1" applyAlignment="1">
      <alignment horizontal="center" vertical="center"/>
    </xf>
    <xf numFmtId="166" fontId="46" fillId="0" borderId="41" xfId="32" applyFont="1" applyBorder="1" applyAlignment="1">
      <alignment horizontal="center" vertical="center"/>
    </xf>
    <xf numFmtId="0" fontId="36" fillId="0" borderId="30" xfId="34" applyFont="1" applyBorder="1" applyAlignment="1">
      <alignment horizontal="left" vertical="center"/>
    </xf>
    <xf numFmtId="0" fontId="6" fillId="0" borderId="28" xfId="34" applyFont="1" applyBorder="1" applyAlignment="1">
      <alignment horizontal="left" vertical="top" wrapText="1"/>
    </xf>
    <xf numFmtId="0" fontId="47" fillId="0" borderId="18" xfId="34" applyFont="1" applyBorder="1" applyAlignment="1">
      <alignment vertical="center"/>
    </xf>
    <xf numFmtId="0" fontId="36" fillId="0" borderId="21" xfId="34" applyFont="1" applyBorder="1" applyAlignment="1">
      <alignment horizontal="center" vertical="center"/>
    </xf>
    <xf numFmtId="0" fontId="38" fillId="0" borderId="21" xfId="34" applyFont="1" applyBorder="1" applyAlignment="1">
      <alignment horizontal="center" vertical="center"/>
    </xf>
    <xf numFmtId="0" fontId="36" fillId="0" borderId="29" xfId="34" applyFont="1" applyBorder="1" applyAlignment="1">
      <alignment horizontal="left" vertical="top" wrapText="1"/>
    </xf>
    <xf numFmtId="0" fontId="36" fillId="0" borderId="28" xfId="34" applyFont="1" applyBorder="1" applyAlignment="1">
      <alignment horizontal="left" vertical="top" wrapText="1"/>
    </xf>
    <xf numFmtId="0" fontId="36" fillId="0" borderId="10" xfId="34" applyFont="1" applyBorder="1" applyAlignment="1">
      <alignment horizontal="center" vertical="center"/>
    </xf>
    <xf numFmtId="44" fontId="36" fillId="0" borderId="10" xfId="45" applyFont="1" applyBorder="1" applyAlignment="1">
      <alignment horizontal="left" vertical="center"/>
    </xf>
    <xf numFmtId="44" fontId="36" fillId="0" borderId="20" xfId="45" applyFont="1" applyBorder="1" applyAlignment="1">
      <alignment horizontal="left" vertical="center"/>
    </xf>
    <xf numFmtId="0" fontId="6" fillId="0" borderId="25" xfId="34" applyFont="1" applyBorder="1" applyAlignment="1">
      <alignment horizontal="center" vertical="center"/>
    </xf>
    <xf numFmtId="0" fontId="45" fillId="0" borderId="11" xfId="34" applyFont="1" applyBorder="1" applyAlignment="1">
      <alignment horizontal="left" vertical="top" wrapText="1"/>
    </xf>
    <xf numFmtId="0" fontId="36" fillId="0" borderId="37" xfId="34" applyFont="1" applyBorder="1" applyAlignment="1">
      <alignment horizontal="center" vertical="center"/>
    </xf>
    <xf numFmtId="44" fontId="36" fillId="0" borderId="37" xfId="45" applyFont="1" applyBorder="1" applyAlignment="1">
      <alignment horizontal="left" vertical="center"/>
    </xf>
    <xf numFmtId="0" fontId="36" fillId="0" borderId="36" xfId="34" applyFont="1" applyBorder="1" applyAlignment="1">
      <alignment horizontal="left" vertical="center" wrapText="1"/>
    </xf>
    <xf numFmtId="0" fontId="38" fillId="0" borderId="10" xfId="34" applyFont="1" applyBorder="1" applyAlignment="1">
      <alignment horizontal="center" vertical="center"/>
    </xf>
    <xf numFmtId="166" fontId="46" fillId="0" borderId="12" xfId="32" applyFont="1" applyBorder="1" applyAlignment="1">
      <alignment horizontal="center" vertical="center"/>
    </xf>
    <xf numFmtId="0" fontId="36" fillId="0" borderId="20" xfId="34" applyFont="1" applyBorder="1" applyAlignment="1">
      <alignment horizontal="left" vertical="center"/>
    </xf>
    <xf numFmtId="0" fontId="36" fillId="0" borderId="36" xfId="34" applyFont="1" applyBorder="1" applyAlignment="1">
      <alignment horizontal="left" vertical="top" wrapText="1"/>
    </xf>
    <xf numFmtId="44" fontId="36" fillId="0" borderId="26" xfId="34" applyNumberFormat="1" applyFont="1" applyBorder="1" applyAlignment="1">
      <alignment horizontal="center" vertical="center"/>
    </xf>
    <xf numFmtId="0" fontId="36" fillId="0" borderId="18" xfId="34" applyFont="1" applyBorder="1" applyAlignment="1">
      <alignment horizontal="left" vertical="top" wrapText="1"/>
    </xf>
    <xf numFmtId="44" fontId="36" fillId="0" borderId="25" xfId="45" applyFont="1" applyBorder="1" applyAlignment="1">
      <alignment horizontal="center" vertical="center"/>
    </xf>
    <xf numFmtId="44" fontId="38" fillId="0" borderId="15" xfId="45" applyFont="1" applyBorder="1" applyAlignment="1">
      <alignment horizontal="right" vertical="center"/>
    </xf>
    <xf numFmtId="44" fontId="38" fillId="0" borderId="13" xfId="45" applyFont="1" applyBorder="1" applyAlignment="1">
      <alignment vertical="center"/>
    </xf>
    <xf numFmtId="0" fontId="39" fillId="0" borderId="0" xfId="0" applyFont="1"/>
    <xf numFmtId="0" fontId="30" fillId="0" borderId="0" xfId="0" applyFont="1" applyAlignment="1">
      <alignment vertical="center"/>
    </xf>
    <xf numFmtId="0" fontId="36" fillId="0" borderId="49" xfId="34" applyFont="1" applyBorder="1" applyAlignment="1">
      <alignment horizontal="center" vertical="center"/>
    </xf>
    <xf numFmtId="44" fontId="36" fillId="0" borderId="48" xfId="45" applyFont="1" applyBorder="1" applyAlignment="1">
      <alignment horizontal="left" vertical="center"/>
    </xf>
    <xf numFmtId="0" fontId="45" fillId="0" borderId="0" xfId="34" applyFont="1" applyAlignment="1">
      <alignment horizontal="left" vertical="top" wrapText="1"/>
    </xf>
    <xf numFmtId="0" fontId="6" fillId="0" borderId="18" xfId="34" applyFont="1" applyBorder="1" applyAlignment="1">
      <alignment horizontal="left" vertical="top" wrapText="1"/>
    </xf>
    <xf numFmtId="0" fontId="36" fillId="0" borderId="10" xfId="34" applyFont="1" applyBorder="1" applyAlignment="1">
      <alignment horizontal="center" vertical="top" wrapText="1"/>
    </xf>
    <xf numFmtId="0" fontId="36" fillId="0" borderId="10" xfId="34" applyFont="1" applyBorder="1" applyAlignment="1">
      <alignment horizontal="center" vertical="center" wrapText="1"/>
    </xf>
    <xf numFmtId="0" fontId="38" fillId="0" borderId="38" xfId="34" applyFont="1" applyBorder="1" applyAlignment="1">
      <alignment horizontal="left" vertical="center"/>
    </xf>
    <xf numFmtId="0" fontId="36" fillId="0" borderId="50" xfId="34" applyFont="1" applyBorder="1" applyAlignment="1">
      <alignment horizontal="center" vertical="center"/>
    </xf>
    <xf numFmtId="166" fontId="36" fillId="0" borderId="50" xfId="32" applyFont="1" applyFill="1" applyBorder="1" applyAlignment="1">
      <alignment horizontal="left" vertical="center"/>
    </xf>
    <xf numFmtId="166" fontId="36" fillId="0" borderId="51" xfId="32" applyFont="1" applyFill="1" applyBorder="1" applyAlignment="1">
      <alignment horizontal="left" vertical="center"/>
    </xf>
    <xf numFmtId="0" fontId="45" fillId="0" borderId="38" xfId="34" applyFont="1" applyBorder="1" applyAlignment="1">
      <alignment horizontal="left" vertical="top" wrapText="1"/>
    </xf>
    <xf numFmtId="166" fontId="36" fillId="0" borderId="50" xfId="32" applyFont="1" applyBorder="1" applyAlignment="1">
      <alignment horizontal="left" vertical="center"/>
    </xf>
    <xf numFmtId="166" fontId="36" fillId="0" borderId="51" xfId="32" applyFont="1" applyBorder="1" applyAlignment="1">
      <alignment horizontal="left" vertical="center"/>
    </xf>
    <xf numFmtId="0" fontId="38" fillId="24" borderId="23" xfId="34" applyFont="1" applyFill="1" applyBorder="1" applyAlignment="1">
      <alignment horizontal="center" vertical="center" wrapText="1"/>
    </xf>
    <xf numFmtId="0" fontId="45" fillId="0" borderId="52" xfId="34" applyFont="1" applyBorder="1" applyAlignment="1">
      <alignment horizontal="left" vertical="center"/>
    </xf>
    <xf numFmtId="0" fontId="36" fillId="0" borderId="53" xfId="34" applyFont="1" applyBorder="1" applyAlignment="1">
      <alignment horizontal="center" vertical="top" wrapText="1"/>
    </xf>
    <xf numFmtId="0" fontId="36" fillId="0" borderId="53" xfId="34" applyFont="1" applyBorder="1" applyAlignment="1">
      <alignment horizontal="center" vertical="center" wrapText="1"/>
    </xf>
    <xf numFmtId="0" fontId="36" fillId="0" borderId="53" xfId="34" applyFont="1" applyBorder="1" applyAlignment="1">
      <alignment horizontal="center" vertical="center"/>
    </xf>
    <xf numFmtId="44" fontId="36" fillId="0" borderId="53" xfId="45" applyFont="1" applyBorder="1" applyAlignment="1">
      <alignment horizontal="left" vertical="center"/>
    </xf>
    <xf numFmtId="44" fontId="36" fillId="0" borderId="54" xfId="45" applyFont="1" applyBorder="1" applyAlignment="1">
      <alignment horizontal="left" vertical="center"/>
    </xf>
    <xf numFmtId="0" fontId="38" fillId="0" borderId="55" xfId="34" applyFont="1" applyBorder="1" applyAlignment="1">
      <alignment horizontal="left" vertical="center"/>
    </xf>
    <xf numFmtId="44" fontId="36" fillId="0" borderId="56" xfId="34" applyNumberFormat="1" applyFont="1" applyBorder="1" applyAlignment="1">
      <alignment horizontal="center" vertical="center"/>
    </xf>
    <xf numFmtId="0" fontId="47" fillId="0" borderId="25" xfId="34" applyFont="1" applyBorder="1" applyAlignment="1">
      <alignment horizontal="center" vertical="center"/>
    </xf>
    <xf numFmtId="0" fontId="38" fillId="0" borderId="50" xfId="34" applyFont="1" applyBorder="1" applyAlignment="1">
      <alignment horizontal="center" vertical="center"/>
    </xf>
    <xf numFmtId="0" fontId="47" fillId="0" borderId="10" xfId="34" applyFont="1" applyBorder="1" applyAlignment="1">
      <alignment horizontal="center" vertical="center"/>
    </xf>
    <xf numFmtId="164" fontId="47" fillId="0" borderId="0" xfId="34" applyNumberFormat="1" applyFont="1" applyAlignment="1">
      <alignment horizontal="left" vertical="center"/>
    </xf>
    <xf numFmtId="0" fontId="47" fillId="0" borderId="0" xfId="34" applyFont="1" applyAlignment="1">
      <alignment horizontal="left" vertical="center"/>
    </xf>
    <xf numFmtId="0" fontId="36" fillId="0" borderId="11" xfId="34" applyFont="1" applyBorder="1" applyAlignment="1">
      <alignment horizontal="left" vertical="top" wrapText="1"/>
    </xf>
    <xf numFmtId="0" fontId="36" fillId="0" borderId="57" xfId="34" applyFont="1" applyBorder="1" applyAlignment="1">
      <alignment horizontal="center" vertical="center"/>
    </xf>
    <xf numFmtId="0" fontId="36" fillId="0" borderId="58" xfId="34" applyFont="1" applyBorder="1" applyAlignment="1">
      <alignment horizontal="center" vertical="center"/>
    </xf>
    <xf numFmtId="166" fontId="36" fillId="0" borderId="57" xfId="32" applyFont="1" applyBorder="1" applyAlignment="1">
      <alignment horizontal="left" vertical="center"/>
    </xf>
    <xf numFmtId="44" fontId="36" fillId="0" borderId="10" xfId="45" applyFont="1" applyFill="1" applyBorder="1" applyAlignment="1">
      <alignment horizontal="center" vertical="center" wrapText="1"/>
    </xf>
    <xf numFmtId="44" fontId="36" fillId="0" borderId="20" xfId="45" applyFont="1" applyFill="1" applyBorder="1" applyAlignment="1">
      <alignment horizontal="left" vertical="center"/>
    </xf>
    <xf numFmtId="166" fontId="46" fillId="0" borderId="50" xfId="32" applyFont="1" applyBorder="1" applyAlignment="1">
      <alignment horizontal="center" vertical="center"/>
    </xf>
    <xf numFmtId="0" fontId="36" fillId="0" borderId="51" xfId="34" applyFont="1" applyBorder="1" applyAlignment="1">
      <alignment horizontal="left" vertical="center"/>
    </xf>
    <xf numFmtId="0" fontId="36" fillId="0" borderId="38" xfId="34" applyFont="1" applyBorder="1" applyAlignment="1">
      <alignment horizontal="left" vertical="top" wrapText="1"/>
    </xf>
    <xf numFmtId="0" fontId="47" fillId="0" borderId="11" xfId="34" applyFont="1" applyBorder="1" applyAlignment="1">
      <alignment horizontal="center" vertical="center"/>
    </xf>
    <xf numFmtId="0" fontId="36" fillId="0" borderId="58" xfId="34" applyFont="1" applyBorder="1" applyAlignment="1">
      <alignment horizontal="left" vertical="center" wrapText="1"/>
    </xf>
    <xf numFmtId="0" fontId="38" fillId="0" borderId="0" xfId="34" applyFont="1" applyAlignment="1">
      <alignment horizontal="center" vertical="center" textRotation="91"/>
    </xf>
    <xf numFmtId="44" fontId="36" fillId="0" borderId="49" xfId="45" applyFont="1" applyBorder="1" applyAlignment="1">
      <alignment horizontal="center" vertical="center"/>
    </xf>
    <xf numFmtId="0" fontId="38" fillId="0" borderId="14" xfId="34" applyFont="1" applyBorder="1" applyAlignment="1">
      <alignment horizontal="center" vertical="center"/>
    </xf>
    <xf numFmtId="0" fontId="50" fillId="0" borderId="38" xfId="34" applyFont="1" applyBorder="1" applyAlignment="1">
      <alignment horizontal="left" vertical="center"/>
    </xf>
    <xf numFmtId="0" fontId="50" fillId="0" borderId="44" xfId="34" applyFont="1" applyBorder="1" applyAlignment="1">
      <alignment horizontal="left" vertical="center"/>
    </xf>
    <xf numFmtId="0" fontId="50" fillId="0" borderId="40" xfId="34" applyFont="1" applyBorder="1" applyAlignment="1">
      <alignment horizontal="left" vertical="center"/>
    </xf>
    <xf numFmtId="0" fontId="38" fillId="24" borderId="16" xfId="34" applyFont="1" applyFill="1" applyBorder="1" applyAlignment="1">
      <alignment horizontal="center" vertical="center" wrapText="1"/>
    </xf>
    <xf numFmtId="44" fontId="36" fillId="0" borderId="13" xfId="45" applyFont="1" applyBorder="1" applyAlignment="1">
      <alignment horizontal="left" vertical="center" wrapText="1"/>
    </xf>
    <xf numFmtId="0" fontId="5" fillId="0" borderId="28" xfId="34" applyFont="1" applyBorder="1" applyAlignment="1">
      <alignment horizontal="left" vertical="top" wrapText="1"/>
    </xf>
    <xf numFmtId="0" fontId="51" fillId="0" borderId="11" xfId="34" applyFont="1" applyBorder="1" applyAlignment="1">
      <alignment horizontal="left" vertical="top" wrapText="1"/>
    </xf>
    <xf numFmtId="0" fontId="4" fillId="0" borderId="27" xfId="34" applyFont="1" applyBorder="1" applyAlignment="1">
      <alignment horizontal="left" vertical="top" wrapText="1"/>
    </xf>
    <xf numFmtId="0" fontId="4" fillId="0" borderId="28" xfId="34" applyFont="1" applyBorder="1" applyAlignment="1">
      <alignment horizontal="left" vertical="top" wrapText="1"/>
    </xf>
    <xf numFmtId="0" fontId="4" fillId="0" borderId="36" xfId="34" applyFont="1" applyBorder="1" applyAlignment="1">
      <alignment horizontal="left" vertical="top" wrapText="1"/>
    </xf>
    <xf numFmtId="0" fontId="38" fillId="0" borderId="0" xfId="34" applyFont="1" applyAlignment="1">
      <alignment horizontal="center" vertical="center"/>
    </xf>
    <xf numFmtId="0" fontId="50" fillId="0" borderId="0" xfId="34" applyFont="1" applyAlignment="1">
      <alignment horizontal="left" vertical="center"/>
    </xf>
    <xf numFmtId="0" fontId="36" fillId="0" borderId="0" xfId="34" applyFont="1" applyAlignment="1">
      <alignment horizontal="left" vertical="center" wrapText="1"/>
    </xf>
    <xf numFmtId="166" fontId="36" fillId="0" borderId="0" xfId="32" applyFont="1" applyFill="1" applyBorder="1" applyAlignment="1">
      <alignment horizontal="left" vertical="center"/>
    </xf>
    <xf numFmtId="0" fontId="47" fillId="0" borderId="0" xfId="34" applyFont="1" applyAlignment="1">
      <alignment horizontal="center" vertical="center"/>
    </xf>
    <xf numFmtId="44" fontId="47" fillId="0" borderId="0" xfId="45" applyFont="1" applyBorder="1" applyAlignment="1">
      <alignment horizontal="left" vertical="center"/>
    </xf>
    <xf numFmtId="44" fontId="36" fillId="0" borderId="0" xfId="45" applyFont="1" applyBorder="1" applyAlignment="1">
      <alignment horizontal="left" vertical="center"/>
    </xf>
    <xf numFmtId="166" fontId="36" fillId="0" borderId="0" xfId="32" applyFont="1" applyBorder="1" applyAlignment="1">
      <alignment horizontal="right" vertical="center" wrapText="1"/>
    </xf>
    <xf numFmtId="44" fontId="36" fillId="0" borderId="0" xfId="45" applyFont="1" applyBorder="1" applyAlignment="1">
      <alignment horizontal="left" vertical="center" wrapText="1"/>
    </xf>
    <xf numFmtId="44" fontId="36" fillId="0" borderId="13" xfId="45" applyFont="1" applyFill="1" applyBorder="1" applyAlignment="1">
      <alignment horizontal="left" vertical="center" wrapText="1"/>
    </xf>
    <xf numFmtId="0" fontId="36" fillId="0" borderId="60" xfId="34" applyFont="1" applyBorder="1" applyAlignment="1">
      <alignment horizontal="left" vertical="top" wrapText="1"/>
    </xf>
    <xf numFmtId="0" fontId="36" fillId="0" borderId="61" xfId="34" applyFont="1" applyBorder="1" applyAlignment="1">
      <alignment horizontal="center" vertical="top"/>
    </xf>
    <xf numFmtId="0" fontId="36" fillId="0" borderId="42" xfId="34" applyFont="1" applyBorder="1" applyAlignment="1">
      <alignment horizontal="center" vertical="top"/>
    </xf>
    <xf numFmtId="0" fontId="36" fillId="0" borderId="38" xfId="34" applyFont="1" applyBorder="1" applyAlignment="1">
      <alignment horizontal="center" vertical="center"/>
    </xf>
    <xf numFmtId="0" fontId="6" fillId="0" borderId="27" xfId="34" applyFont="1" applyBorder="1" applyAlignment="1">
      <alignment horizontal="left" vertical="center" wrapText="1"/>
    </xf>
    <xf numFmtId="166" fontId="36" fillId="0" borderId="12" xfId="32" applyFont="1" applyBorder="1" applyAlignment="1">
      <alignment horizontal="right" vertical="center" wrapText="1"/>
    </xf>
    <xf numFmtId="44" fontId="36" fillId="0" borderId="31" xfId="45" applyFont="1" applyBorder="1" applyAlignment="1">
      <alignment horizontal="left" vertical="center" wrapText="1"/>
    </xf>
    <xf numFmtId="0" fontId="36" fillId="0" borderId="38" xfId="34" applyFont="1" applyBorder="1" applyAlignment="1">
      <alignment horizontal="left" vertical="center" wrapText="1"/>
    </xf>
    <xf numFmtId="44" fontId="36" fillId="0" borderId="25" xfId="50" applyFont="1" applyFill="1" applyBorder="1" applyAlignment="1">
      <alignment horizontal="center" vertical="center" wrapText="1"/>
    </xf>
    <xf numFmtId="44" fontId="36" fillId="0" borderId="26" xfId="50" applyFont="1" applyFill="1" applyBorder="1" applyAlignment="1">
      <alignment horizontal="left" vertical="center"/>
    </xf>
    <xf numFmtId="0" fontId="36" fillId="0" borderId="62" xfId="34" applyFont="1" applyBorder="1" applyAlignment="1">
      <alignment horizontal="center" vertical="center"/>
    </xf>
    <xf numFmtId="166" fontId="36" fillId="0" borderId="62" xfId="32" applyFont="1" applyBorder="1" applyAlignment="1">
      <alignment horizontal="left" vertical="center"/>
    </xf>
    <xf numFmtId="0" fontId="36" fillId="0" borderId="63" xfId="34" applyFont="1" applyBorder="1" applyAlignment="1">
      <alignment horizontal="left" vertical="top" wrapText="1"/>
    </xf>
    <xf numFmtId="0" fontId="36" fillId="0" borderId="64" xfId="34" applyFont="1" applyBorder="1" applyAlignment="1">
      <alignment horizontal="center" vertical="center"/>
    </xf>
    <xf numFmtId="44" fontId="36" fillId="0" borderId="64" xfId="50" applyFont="1" applyBorder="1" applyAlignment="1">
      <alignment horizontal="left" vertical="center"/>
    </xf>
    <xf numFmtId="0" fontId="3" fillId="0" borderId="18" xfId="34" applyFont="1" applyBorder="1" applyAlignment="1">
      <alignment horizontal="left" vertical="top" wrapText="1"/>
    </xf>
    <xf numFmtId="166" fontId="36" fillId="0" borderId="13" xfId="32" applyFont="1" applyBorder="1" applyAlignment="1">
      <alignment horizontal="left" vertical="center" wrapText="1"/>
    </xf>
    <xf numFmtId="0" fontId="36" fillId="0" borderId="38" xfId="34" applyFont="1" applyBorder="1" applyAlignment="1">
      <alignment horizontal="left" vertical="center"/>
    </xf>
    <xf numFmtId="0" fontId="36" fillId="0" borderId="61" xfId="34" applyFont="1" applyBorder="1" applyAlignment="1">
      <alignment horizontal="left" vertical="top" wrapText="1"/>
    </xf>
    <xf numFmtId="0" fontId="36" fillId="0" borderId="46" xfId="34" applyFont="1" applyBorder="1" applyAlignment="1">
      <alignment horizontal="center" vertical="top"/>
    </xf>
    <xf numFmtId="166" fontId="36" fillId="0" borderId="12" xfId="32" applyFont="1" applyFill="1" applyBorder="1" applyAlignment="1">
      <alignment horizontal="right" vertical="center" wrapText="1"/>
    </xf>
    <xf numFmtId="44" fontId="36" fillId="0" borderId="31" xfId="32" applyNumberFormat="1" applyFont="1" applyFill="1" applyBorder="1" applyAlignment="1">
      <alignment horizontal="left" vertical="center" wrapText="1"/>
    </xf>
    <xf numFmtId="0" fontId="36" fillId="0" borderId="66" xfId="34" applyFont="1" applyBorder="1" applyAlignment="1">
      <alignment horizontal="left" vertical="top" wrapText="1"/>
    </xf>
    <xf numFmtId="0" fontId="36" fillId="0" borderId="67" xfId="34" applyFont="1" applyBorder="1" applyAlignment="1">
      <alignment horizontal="center" vertical="center"/>
    </xf>
    <xf numFmtId="166" fontId="36" fillId="0" borderId="67" xfId="32" applyFont="1" applyBorder="1" applyAlignment="1">
      <alignment horizontal="left" vertical="center"/>
    </xf>
    <xf numFmtId="0" fontId="36" fillId="0" borderId="70" xfId="34" applyFont="1" applyBorder="1" applyAlignment="1">
      <alignment horizontal="center" vertical="top"/>
    </xf>
    <xf numFmtId="44" fontId="36" fillId="0" borderId="71" xfId="32" applyNumberFormat="1" applyFont="1" applyBorder="1" applyAlignment="1">
      <alignment horizontal="left" vertical="center"/>
    </xf>
    <xf numFmtId="0" fontId="45" fillId="0" borderId="58" xfId="34" applyFont="1" applyBorder="1" applyAlignment="1">
      <alignment horizontal="left" vertical="top" wrapText="1"/>
    </xf>
    <xf numFmtId="0" fontId="50" fillId="0" borderId="46" xfId="34" applyFont="1" applyBorder="1" applyAlignment="1">
      <alignment horizontal="left" vertical="center"/>
    </xf>
    <xf numFmtId="166" fontId="36" fillId="0" borderId="12" xfId="32" applyFont="1" applyFill="1" applyBorder="1" applyAlignment="1">
      <alignment horizontal="left" vertical="center"/>
    </xf>
    <xf numFmtId="44" fontId="36" fillId="0" borderId="10" xfId="45" applyFont="1" applyBorder="1" applyAlignment="1">
      <alignment horizontal="center" vertical="center"/>
    </xf>
    <xf numFmtId="0" fontId="36" fillId="0" borderId="35" xfId="34" applyFont="1" applyBorder="1" applyAlignment="1">
      <alignment horizontal="center" vertical="center" wrapText="1"/>
    </xf>
    <xf numFmtId="166" fontId="36" fillId="0" borderId="72" xfId="32" applyFont="1" applyBorder="1" applyAlignment="1">
      <alignment horizontal="right" vertical="center" wrapText="1"/>
    </xf>
    <xf numFmtId="0" fontId="38" fillId="0" borderId="46" xfId="34" applyFont="1" applyBorder="1" applyAlignment="1">
      <alignment horizontal="left" vertical="center"/>
    </xf>
    <xf numFmtId="0" fontId="45" fillId="0" borderId="0" xfId="34" applyFont="1" applyAlignment="1">
      <alignment horizontal="left" vertical="center"/>
    </xf>
    <xf numFmtId="0" fontId="5" fillId="0" borderId="27" xfId="34" applyFont="1" applyBorder="1" applyAlignment="1">
      <alignment horizontal="left" vertical="top" wrapText="1"/>
    </xf>
    <xf numFmtId="166" fontId="36" fillId="0" borderId="39" xfId="32" applyFont="1" applyBorder="1" applyAlignment="1">
      <alignment horizontal="left" vertical="center"/>
    </xf>
    <xf numFmtId="0" fontId="36" fillId="0" borderId="73" xfId="34" applyFont="1" applyBorder="1" applyAlignment="1">
      <alignment horizontal="center" vertical="top"/>
    </xf>
    <xf numFmtId="0" fontId="6" fillId="0" borderId="27" xfId="34" applyFont="1" applyBorder="1" applyAlignment="1">
      <alignment horizontal="center" vertical="center"/>
    </xf>
    <xf numFmtId="0" fontId="38" fillId="0" borderId="18" xfId="34" applyFont="1" applyBorder="1" applyAlignment="1">
      <alignment horizontal="center" vertical="center"/>
    </xf>
    <xf numFmtId="166" fontId="36" fillId="0" borderId="38" xfId="32" applyFont="1" applyBorder="1" applyAlignment="1">
      <alignment horizontal="left" vertical="center"/>
    </xf>
    <xf numFmtId="44" fontId="36" fillId="0" borderId="36" xfId="45" applyFont="1" applyBorder="1" applyAlignment="1">
      <alignment horizontal="left" vertical="center"/>
    </xf>
    <xf numFmtId="44" fontId="36" fillId="0" borderId="29" xfId="45" applyFont="1" applyBorder="1" applyAlignment="1">
      <alignment horizontal="left" vertical="center"/>
    </xf>
    <xf numFmtId="166" fontId="36" fillId="0" borderId="18" xfId="32" applyFont="1" applyBorder="1" applyAlignment="1">
      <alignment horizontal="right" vertical="center" wrapText="1"/>
    </xf>
    <xf numFmtId="166" fontId="36" fillId="0" borderId="10" xfId="32" applyFont="1" applyBorder="1" applyAlignment="1">
      <alignment horizontal="left" vertical="center"/>
    </xf>
    <xf numFmtId="0" fontId="47" fillId="0" borderId="46" xfId="34" applyFont="1" applyBorder="1" applyAlignment="1">
      <alignment vertical="center"/>
    </xf>
    <xf numFmtId="0" fontId="45" fillId="0" borderId="11" xfId="34" applyFont="1" applyBorder="1" applyAlignment="1">
      <alignment horizontal="left" vertical="center"/>
    </xf>
    <xf numFmtId="0" fontId="38" fillId="0" borderId="58" xfId="34" applyFont="1" applyBorder="1" applyAlignment="1">
      <alignment horizontal="left" vertical="center"/>
    </xf>
    <xf numFmtId="44" fontId="36" fillId="0" borderId="39" xfId="45" applyFont="1" applyBorder="1" applyAlignment="1">
      <alignment horizontal="left" vertical="center"/>
    </xf>
    <xf numFmtId="0" fontId="36" fillId="0" borderId="61" xfId="34" applyFont="1" applyBorder="1" applyAlignment="1">
      <alignment horizontal="center" vertical="center"/>
    </xf>
    <xf numFmtId="0" fontId="43" fillId="0" borderId="37" xfId="34" applyFont="1" applyBorder="1" applyAlignment="1">
      <alignment horizontal="center" vertical="center"/>
    </xf>
    <xf numFmtId="44" fontId="36" fillId="0" borderId="39" xfId="34" applyNumberFormat="1" applyFont="1" applyBorder="1" applyAlignment="1">
      <alignment horizontal="center" vertical="center"/>
    </xf>
    <xf numFmtId="0" fontId="36" fillId="0" borderId="42" xfId="34" applyFont="1" applyBorder="1" applyAlignment="1">
      <alignment horizontal="center" vertical="top" wrapText="1"/>
    </xf>
    <xf numFmtId="0" fontId="47" fillId="0" borderId="46" xfId="34" applyFont="1" applyBorder="1" applyAlignment="1">
      <alignment horizontal="center" vertical="top"/>
    </xf>
    <xf numFmtId="0" fontId="5" fillId="0" borderId="61" xfId="34" applyFont="1" applyBorder="1" applyAlignment="1">
      <alignment horizontal="center" vertical="top"/>
    </xf>
    <xf numFmtId="166" fontId="36" fillId="0" borderId="20" xfId="32" applyFont="1" applyFill="1" applyBorder="1" applyAlignment="1">
      <alignment horizontal="left" vertical="center"/>
    </xf>
    <xf numFmtId="0" fontId="2" fillId="0" borderId="27" xfId="34" applyFont="1" applyBorder="1" applyAlignment="1">
      <alignment horizontal="left" vertical="top" wrapText="1"/>
    </xf>
    <xf numFmtId="0" fontId="1" fillId="0" borderId="28" xfId="34" applyFont="1" applyBorder="1" applyAlignment="1">
      <alignment horizontal="left" vertical="top" wrapText="1"/>
    </xf>
    <xf numFmtId="0" fontId="1" fillId="0" borderId="28" xfId="34" applyFont="1" applyBorder="1" applyAlignment="1">
      <alignment horizontal="left" vertical="center" wrapText="1"/>
    </xf>
    <xf numFmtId="0" fontId="53" fillId="0" borderId="0" xfId="34" applyFont="1" applyAlignment="1">
      <alignment horizontal="left" vertical="center"/>
    </xf>
    <xf numFmtId="0" fontId="34" fillId="0" borderId="14" xfId="0" applyFont="1" applyBorder="1" applyAlignment="1">
      <alignment horizontal="left" vertical="center" wrapText="1"/>
    </xf>
    <xf numFmtId="0" fontId="34" fillId="0" borderId="15" xfId="0" applyFont="1" applyBorder="1" applyAlignment="1">
      <alignment horizontal="left" vertical="center" wrapText="1"/>
    </xf>
    <xf numFmtId="0" fontId="34" fillId="0" borderId="34" xfId="0" applyFont="1" applyBorder="1" applyAlignment="1">
      <alignment horizontal="left" vertical="center" wrapText="1"/>
    </xf>
    <xf numFmtId="0" fontId="32" fillId="0" borderId="14" xfId="0" applyFont="1" applyBorder="1" applyAlignment="1">
      <alignment horizontal="left" vertical="center" wrapText="1"/>
    </xf>
    <xf numFmtId="0" fontId="32" fillId="0" borderId="15" xfId="0" applyFont="1" applyBorder="1" applyAlignment="1">
      <alignment horizontal="left" vertical="center" wrapText="1"/>
    </xf>
    <xf numFmtId="0" fontId="32" fillId="0" borderId="34" xfId="0" applyFont="1" applyBorder="1" applyAlignment="1">
      <alignment horizontal="left" vertical="center" wrapText="1"/>
    </xf>
    <xf numFmtId="0" fontId="36" fillId="0" borderId="14" xfId="0" applyFont="1" applyBorder="1" applyAlignment="1">
      <alignment horizontal="left" wrapText="1"/>
    </xf>
    <xf numFmtId="0" fontId="36" fillId="0" borderId="15" xfId="0" applyFont="1" applyBorder="1" applyAlignment="1">
      <alignment horizontal="left" wrapText="1"/>
    </xf>
    <xf numFmtId="0" fontId="36" fillId="0" borderId="34" xfId="0" applyFont="1" applyBorder="1" applyAlignment="1">
      <alignment horizontal="left" wrapText="1"/>
    </xf>
    <xf numFmtId="0" fontId="33" fillId="0" borderId="14" xfId="0" applyFont="1" applyBorder="1" applyAlignment="1">
      <alignment horizontal="center" vertical="center"/>
    </xf>
    <xf numFmtId="0" fontId="33" fillId="0" borderId="15" xfId="0" applyFont="1" applyBorder="1" applyAlignment="1">
      <alignment horizontal="center" vertical="center"/>
    </xf>
    <xf numFmtId="0" fontId="33" fillId="0" borderId="34" xfId="0" applyFont="1" applyBorder="1" applyAlignment="1">
      <alignment horizontal="center" vertical="center"/>
    </xf>
    <xf numFmtId="0" fontId="31" fillId="0" borderId="44" xfId="0" applyFont="1" applyBorder="1" applyAlignment="1">
      <alignment horizontal="center" vertical="center"/>
    </xf>
    <xf numFmtId="0" fontId="31" fillId="0" borderId="38" xfId="0" applyFont="1" applyBorder="1" applyAlignment="1">
      <alignment horizontal="center" vertical="center"/>
    </xf>
    <xf numFmtId="0" fontId="31" fillId="0" borderId="45" xfId="0" applyFont="1" applyBorder="1" applyAlignment="1">
      <alignment horizontal="center" vertical="center"/>
    </xf>
    <xf numFmtId="0" fontId="31" fillId="0" borderId="46" xfId="0" applyFont="1" applyBorder="1" applyAlignment="1">
      <alignment horizontal="center" vertical="center"/>
    </xf>
    <xf numFmtId="0" fontId="31" fillId="0" borderId="0" xfId="0" applyFont="1" applyAlignment="1">
      <alignment horizontal="center" vertical="center"/>
    </xf>
    <xf numFmtId="0" fontId="31" fillId="0" borderId="39" xfId="0" applyFont="1" applyBorder="1" applyAlignment="1">
      <alignment horizontal="center" vertical="center"/>
    </xf>
    <xf numFmtId="0" fontId="27" fillId="0" borderId="46" xfId="0" quotePrefix="1" applyFont="1" applyBorder="1" applyAlignment="1">
      <alignment horizontal="center" vertical="center"/>
    </xf>
    <xf numFmtId="0" fontId="27" fillId="0" borderId="0" xfId="0" applyFont="1" applyAlignment="1">
      <alignment horizontal="center" vertical="center"/>
    </xf>
    <xf numFmtId="0" fontId="27" fillId="0" borderId="39" xfId="0" applyFont="1" applyBorder="1" applyAlignment="1">
      <alignment horizontal="center" vertical="center"/>
    </xf>
    <xf numFmtId="0" fontId="35" fillId="25" borderId="14" xfId="0" applyFont="1" applyFill="1" applyBorder="1" applyAlignment="1">
      <alignment horizontal="center" vertical="center" wrapText="1"/>
    </xf>
    <xf numFmtId="0" fontId="35" fillId="25" borderId="15" xfId="0" applyFont="1" applyFill="1" applyBorder="1" applyAlignment="1">
      <alignment horizontal="center" vertical="center"/>
    </xf>
    <xf numFmtId="0" fontId="35" fillId="25" borderId="34" xfId="0" applyFont="1" applyFill="1" applyBorder="1" applyAlignment="1">
      <alignment horizontal="center" vertical="center"/>
    </xf>
    <xf numFmtId="0" fontId="34" fillId="0" borderId="46" xfId="0" applyFont="1" applyBorder="1" applyAlignment="1">
      <alignment horizontal="left" vertical="center" wrapText="1"/>
    </xf>
    <xf numFmtId="0" fontId="34" fillId="0" borderId="39" xfId="0" applyFont="1" applyBorder="1" applyAlignment="1">
      <alignment horizontal="left" vertical="center" wrapText="1"/>
    </xf>
    <xf numFmtId="0" fontId="34" fillId="0" borderId="42" xfId="0" applyFont="1" applyBorder="1" applyAlignment="1">
      <alignment horizontal="left" vertical="center" wrapText="1"/>
    </xf>
    <xf numFmtId="0" fontId="34" fillId="0" borderId="47" xfId="0" applyFont="1" applyBorder="1" applyAlignment="1">
      <alignment horizontal="left" vertical="center" wrapText="1"/>
    </xf>
    <xf numFmtId="0" fontId="32" fillId="0" borderId="44" xfId="0" applyFont="1" applyBorder="1" applyAlignment="1">
      <alignment horizontal="left" vertical="center" wrapText="1"/>
    </xf>
    <xf numFmtId="0" fontId="32" fillId="0" borderId="45" xfId="0" applyFont="1" applyBorder="1" applyAlignment="1">
      <alignment horizontal="left" vertical="center" wrapText="1"/>
    </xf>
    <xf numFmtId="0" fontId="32" fillId="0" borderId="46" xfId="0" applyFont="1" applyBorder="1" applyAlignment="1">
      <alignment horizontal="left" vertical="center" wrapText="1"/>
    </xf>
    <xf numFmtId="0" fontId="32" fillId="0" borderId="39" xfId="0" applyFont="1" applyBorder="1" applyAlignment="1">
      <alignment horizontal="left" vertical="center" wrapText="1"/>
    </xf>
    <xf numFmtId="0" fontId="34" fillId="0" borderId="42" xfId="0" applyFont="1" applyBorder="1" applyAlignment="1">
      <alignment vertical="center" wrapText="1"/>
    </xf>
    <xf numFmtId="0" fontId="34" fillId="0" borderId="47" xfId="0" applyFont="1" applyBorder="1" applyAlignment="1">
      <alignment vertical="center" wrapText="1"/>
    </xf>
    <xf numFmtId="0" fontId="34" fillId="0" borderId="31" xfId="0" applyFont="1" applyBorder="1" applyAlignment="1">
      <alignment vertical="center" wrapText="1"/>
    </xf>
    <xf numFmtId="0" fontId="34" fillId="0" borderId="32" xfId="0" applyFont="1" applyBorder="1" applyAlignment="1">
      <alignment vertical="center" wrapText="1"/>
    </xf>
    <xf numFmtId="0" fontId="34" fillId="0" borderId="33" xfId="0" applyFont="1" applyBorder="1" applyAlignment="1">
      <alignment vertical="center" wrapText="1"/>
    </xf>
    <xf numFmtId="0" fontId="34" fillId="0" borderId="44" xfId="0" applyFont="1" applyBorder="1" applyAlignment="1">
      <alignment vertical="center" wrapText="1"/>
    </xf>
    <xf numFmtId="0" fontId="34" fillId="0" borderId="45" xfId="0" applyFont="1" applyBorder="1" applyAlignment="1">
      <alignment vertical="center" wrapText="1"/>
    </xf>
    <xf numFmtId="0" fontId="34" fillId="0" borderId="46" xfId="0" applyFont="1" applyBorder="1" applyAlignment="1">
      <alignment vertical="center" wrapText="1"/>
    </xf>
    <xf numFmtId="0" fontId="34" fillId="0" borderId="39" xfId="0" applyFont="1" applyBorder="1" applyAlignment="1">
      <alignment vertical="center" wrapText="1"/>
    </xf>
    <xf numFmtId="0" fontId="32" fillId="0" borderId="44" xfId="0" applyFont="1" applyBorder="1" applyAlignment="1">
      <alignment horizontal="justify" vertical="center" wrapText="1"/>
    </xf>
    <xf numFmtId="0" fontId="32" fillId="0" borderId="45" xfId="0" applyFont="1" applyBorder="1" applyAlignment="1">
      <alignment horizontal="justify" vertical="center" wrapText="1"/>
    </xf>
    <xf numFmtId="0" fontId="32" fillId="0" borderId="46" xfId="0" applyFont="1" applyBorder="1" applyAlignment="1">
      <alignment horizontal="justify" vertical="center" wrapText="1"/>
    </xf>
    <xf numFmtId="0" fontId="32" fillId="0" borderId="39" xfId="0" applyFont="1" applyBorder="1" applyAlignment="1">
      <alignment horizontal="justify" vertical="center" wrapText="1"/>
    </xf>
    <xf numFmtId="0" fontId="32" fillId="0" borderId="42" xfId="0" applyFont="1" applyBorder="1" applyAlignment="1">
      <alignment vertical="center" wrapText="1"/>
    </xf>
    <xf numFmtId="0" fontId="32" fillId="0" borderId="47" xfId="0" applyFont="1" applyBorder="1" applyAlignment="1">
      <alignment vertical="center" wrapText="1"/>
    </xf>
    <xf numFmtId="0" fontId="37" fillId="0" borderId="32" xfId="0" applyFont="1" applyBorder="1" applyAlignment="1">
      <alignment vertical="center" wrapText="1"/>
    </xf>
    <xf numFmtId="0" fontId="37" fillId="0" borderId="33" xfId="0" applyFont="1" applyBorder="1" applyAlignment="1">
      <alignment vertical="center" wrapText="1"/>
    </xf>
    <xf numFmtId="0" fontId="38" fillId="0" borderId="32" xfId="34" applyFont="1" applyBorder="1" applyAlignment="1">
      <alignment horizontal="center" vertical="center"/>
    </xf>
    <xf numFmtId="0" fontId="36" fillId="0" borderId="32" xfId="34" applyFont="1" applyBorder="1" applyAlignment="1">
      <alignment horizontal="center" vertical="center"/>
    </xf>
    <xf numFmtId="0" fontId="38" fillId="0" borderId="65" xfId="34" applyFont="1" applyBorder="1" applyAlignment="1">
      <alignment horizontal="center" vertical="center"/>
    </xf>
    <xf numFmtId="0" fontId="38" fillId="0" borderId="68" xfId="34" applyFont="1" applyBorder="1" applyAlignment="1">
      <alignment horizontal="center" vertical="center"/>
    </xf>
    <xf numFmtId="0" fontId="38" fillId="0" borderId="69" xfId="34" applyFont="1" applyBorder="1" applyAlignment="1">
      <alignment horizontal="center" vertical="center"/>
    </xf>
    <xf numFmtId="0" fontId="38" fillId="0" borderId="0" xfId="34" applyFont="1" applyAlignment="1">
      <alignment horizontal="center" vertical="center"/>
    </xf>
    <xf numFmtId="0" fontId="36" fillId="0" borderId="0" xfId="34" applyFont="1" applyAlignment="1">
      <alignment horizontal="center" vertical="center"/>
    </xf>
    <xf numFmtId="0" fontId="36" fillId="0" borderId="33" xfId="34" applyFont="1" applyBorder="1" applyAlignment="1">
      <alignment horizontal="center" vertical="center"/>
    </xf>
    <xf numFmtId="0" fontId="39" fillId="0" borderId="0" xfId="0" applyFont="1" applyAlignment="1">
      <alignment horizontal="left" vertical="center"/>
    </xf>
    <xf numFmtId="0" fontId="38" fillId="0" borderId="44" xfId="34" applyFont="1" applyBorder="1" applyAlignment="1">
      <alignment horizontal="center" vertical="center"/>
    </xf>
    <xf numFmtId="0" fontId="38" fillId="0" borderId="46" xfId="34" applyFont="1" applyBorder="1" applyAlignment="1">
      <alignment horizontal="center" vertical="center"/>
    </xf>
    <xf numFmtId="0" fontId="38" fillId="0" borderId="42" xfId="34" applyFont="1" applyBorder="1" applyAlignment="1">
      <alignment horizontal="center" vertical="center"/>
    </xf>
    <xf numFmtId="0" fontId="36" fillId="0" borderId="10" xfId="34" applyFont="1" applyBorder="1" applyAlignment="1">
      <alignment horizontal="center" vertical="center"/>
    </xf>
    <xf numFmtId="0" fontId="36" fillId="0" borderId="25" xfId="34" applyFont="1" applyBorder="1" applyAlignment="1">
      <alignment horizontal="center" vertical="center"/>
    </xf>
    <xf numFmtId="0" fontId="38" fillId="0" borderId="18" xfId="34" applyFont="1" applyBorder="1" applyAlignment="1">
      <alignment horizontal="left" vertical="center"/>
    </xf>
    <xf numFmtId="44" fontId="36" fillId="0" borderId="10" xfId="45" applyFont="1" applyBorder="1" applyAlignment="1">
      <alignment horizontal="center" vertical="center"/>
    </xf>
    <xf numFmtId="44" fontId="36" fillId="0" borderId="20" xfId="45" applyFont="1" applyBorder="1" applyAlignment="1">
      <alignment horizontal="center" vertical="center"/>
    </xf>
    <xf numFmtId="44" fontId="36" fillId="0" borderId="59" xfId="45" applyFont="1" applyBorder="1" applyAlignment="1">
      <alignment horizontal="center" vertical="center"/>
    </xf>
    <xf numFmtId="0" fontId="38" fillId="0" borderId="31" xfId="34" applyFont="1" applyBorder="1" applyAlignment="1">
      <alignment horizontal="center" vertical="center"/>
    </xf>
    <xf numFmtId="0" fontId="38" fillId="0" borderId="33" xfId="34" applyFont="1" applyBorder="1" applyAlignment="1">
      <alignment horizontal="center" vertical="center"/>
    </xf>
    <xf numFmtId="0" fontId="48" fillId="25" borderId="0" xfId="34" applyFont="1" applyFill="1" applyAlignment="1">
      <alignment horizontal="center" vertical="center"/>
    </xf>
    <xf numFmtId="0" fontId="49" fillId="25" borderId="0" xfId="34" applyFont="1" applyFill="1" applyAlignment="1">
      <alignment horizontal="center" vertical="center" wrapText="1"/>
    </xf>
    <xf numFmtId="0" fontId="49" fillId="25" borderId="0" xfId="34" applyFont="1" applyFill="1" applyAlignment="1">
      <alignment horizontal="center" vertical="center"/>
    </xf>
    <xf numFmtId="0" fontId="38" fillId="24" borderId="15" xfId="34" applyFont="1" applyFill="1" applyBorder="1" applyAlignment="1">
      <alignment horizontal="center" vertical="center"/>
    </xf>
    <xf numFmtId="0" fontId="38" fillId="24" borderId="24" xfId="34" applyFont="1" applyFill="1" applyBorder="1" applyAlignment="1">
      <alignment horizontal="center" vertical="center"/>
    </xf>
    <xf numFmtId="0" fontId="39" fillId="0" borderId="0" xfId="0" applyFont="1" applyAlignment="1">
      <alignment horizontal="center" vertical="center"/>
    </xf>
    <xf numFmtId="0" fontId="36" fillId="0" borderId="42" xfId="34" applyFont="1" applyBorder="1" applyAlignment="1">
      <alignment horizontal="center" vertical="center"/>
    </xf>
    <xf numFmtId="0" fontId="36" fillId="0" borderId="46" xfId="34" applyFont="1" applyBorder="1" applyAlignment="1">
      <alignment horizontal="center" vertical="center"/>
    </xf>
    <xf numFmtId="0" fontId="36" fillId="0" borderId="11" xfId="34" applyFont="1" applyBorder="1" applyAlignment="1">
      <alignment horizontal="center" vertical="center"/>
    </xf>
  </cellXfs>
  <cellStyles count="57">
    <cellStyle name="20 % - Accent1" xfId="1" builtinId="30" customBuiltin="1"/>
    <cellStyle name="20 % - Accent2" xfId="2" builtinId="34" customBuiltin="1"/>
    <cellStyle name="20 % - Accent3" xfId="3" builtinId="38" customBuiltin="1"/>
    <cellStyle name="20 % - Accent4" xfId="4" builtinId="42" customBuiltin="1"/>
    <cellStyle name="20 % - Accent5" xfId="5" builtinId="46" customBuiltin="1"/>
    <cellStyle name="20 % - Accent6" xfId="6" builtinId="50" customBuiltin="1"/>
    <cellStyle name="40 % - Accent1" xfId="7" builtinId="31" customBuiltin="1"/>
    <cellStyle name="40 % - Accent2" xfId="8" builtinId="35" customBuiltin="1"/>
    <cellStyle name="40 % - Accent3" xfId="9" builtinId="39" customBuiltin="1"/>
    <cellStyle name="40 % - Accent4" xfId="10" builtinId="43" customBuiltin="1"/>
    <cellStyle name="40 % - Accent5" xfId="11" builtinId="47" customBuiltin="1"/>
    <cellStyle name="40 % - Accent6" xfId="12" builtinId="51" customBuiltin="1"/>
    <cellStyle name="60 % - Accent1" xfId="13" builtinId="32" customBuiltin="1"/>
    <cellStyle name="60 % - Accent2" xfId="14" builtinId="36" customBuiltin="1"/>
    <cellStyle name="60 % - Accent3" xfId="15" builtinId="40" customBuiltin="1"/>
    <cellStyle name="60 % - Accent4" xfId="16" builtinId="44" customBuiltin="1"/>
    <cellStyle name="60 % - Accent5" xfId="17" builtinId="48" customBuiltin="1"/>
    <cellStyle name="60 %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Avertissement" xfId="25" builtinId="11" customBuiltin="1"/>
    <cellStyle name="Calcul" xfId="26" builtinId="22" customBuiltin="1"/>
    <cellStyle name="Cellule liée" xfId="27" builtinId="24" customBuiltin="1"/>
    <cellStyle name="Entrée" xfId="29" builtinId="20" customBuiltin="1"/>
    <cellStyle name="Euro" xfId="30" xr:uid="{00000000-0005-0000-0000-00001C000000}"/>
    <cellStyle name="Euro 2" xfId="47" xr:uid="{00000000-0005-0000-0000-00001D000000}"/>
    <cellStyle name="Insatisfaisant" xfId="31" builtinId="27" customBuiltin="1"/>
    <cellStyle name="Milliers_SOG_CARC_DPGF_011009" xfId="32" xr:uid="{00000000-0005-0000-0000-00001F000000}"/>
    <cellStyle name="Monétaire" xfId="45" builtinId="4"/>
    <cellStyle name="Monétaire 2" xfId="50" xr:uid="{00000000-0005-0000-0000-000021000000}"/>
    <cellStyle name="Monétaire 2 2" xfId="54" xr:uid="{4C9B5BF5-63E3-4431-BE75-18D4FC920784}"/>
    <cellStyle name="Monétaire 3" xfId="51" xr:uid="{00000000-0005-0000-0000-000022000000}"/>
    <cellStyle name="Monétaire 3 2" xfId="55" xr:uid="{92D01DA9-7512-49DD-83FE-3D06BB2C2F45}"/>
    <cellStyle name="Monétaire 4" xfId="52" xr:uid="{00000000-0005-0000-0000-000023000000}"/>
    <cellStyle name="Monétaire 4 2" xfId="56" xr:uid="{0B85D493-2E20-4401-BE22-65CF2C86C1A6}"/>
    <cellStyle name="Monétaire 5" xfId="53" xr:uid="{DC5F3670-E0DA-49BC-BBB0-DF2925170DFD}"/>
    <cellStyle name="Neutre" xfId="33" builtinId="28" customBuiltin="1"/>
    <cellStyle name="Normal" xfId="0" builtinId="0"/>
    <cellStyle name="Normal 2" xfId="46" xr:uid="{00000000-0005-0000-0000-000026000000}"/>
    <cellStyle name="Normal 3" xfId="48" xr:uid="{00000000-0005-0000-0000-000027000000}"/>
    <cellStyle name="Normal_SOG_CARC_DPGF_011009" xfId="34" xr:uid="{00000000-0005-0000-0000-000028000000}"/>
    <cellStyle name="Note" xfId="28" builtinId="10" customBuiltin="1"/>
    <cellStyle name="Note 2" xfId="49" xr:uid="{00000000-0005-0000-0000-00002A000000}"/>
    <cellStyle name="Satisfaisant" xfId="35" builtinId="26" customBuiltin="1"/>
    <cellStyle name="Sortie" xfId="36" builtinId="21" customBuiltin="1"/>
    <cellStyle name="Texte explicatif" xfId="37" builtinId="53" customBuiltin="1"/>
    <cellStyle name="Titre" xfId="38" builtinId="15" customBuiltin="1"/>
    <cellStyle name="Titre 1" xfId="39" builtinId="16" customBuiltin="1"/>
    <cellStyle name="Titre 2" xfId="40" builtinId="17" customBuiltin="1"/>
    <cellStyle name="Titre 3" xfId="41" builtinId="18" customBuiltin="1"/>
    <cellStyle name="Titre 4" xfId="42" builtinId="19" customBuiltin="1"/>
    <cellStyle name="Total" xfId="43" builtinId="25" customBuiltin="1"/>
    <cellStyle name="Vérification" xfId="44" builtinId="23" customBuiltin="1"/>
  </cellStyles>
  <dxfs count="0"/>
  <tableStyles count="0" defaultTableStyle="TableStyleMedium9" defaultPivotStyle="PivotStyleLight16"/>
  <colors>
    <mruColors>
      <color rgb="FF00AAFF"/>
      <color rgb="FF25C6FF"/>
      <color rgb="FFFFFFFF"/>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11" Type="http://schemas.openxmlformats.org/officeDocument/2006/relationships/customXml" Target="../customXml/item5.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91889</xdr:colOff>
      <xdr:row>11</xdr:row>
      <xdr:rowOff>107577</xdr:rowOff>
    </xdr:from>
    <xdr:to>
      <xdr:col>2</xdr:col>
      <xdr:colOff>664733</xdr:colOff>
      <xdr:row>13</xdr:row>
      <xdr:rowOff>98611</xdr:rowOff>
    </xdr:to>
    <xdr:pic>
      <xdr:nvPicPr>
        <xdr:cNvPr id="19" name="Image 18" descr="idesun-quadri moyen">
          <a:extLst>
            <a:ext uri="{FF2B5EF4-FFF2-40B4-BE49-F238E27FC236}">
              <a16:creationId xmlns:a16="http://schemas.microsoft.com/office/drawing/2014/main" id="{00000000-0008-0000-0000-00001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01371" y="8821271"/>
          <a:ext cx="1369358" cy="546846"/>
        </a:xfrm>
        <a:prstGeom prst="rect">
          <a:avLst/>
        </a:prstGeom>
        <a:noFill/>
        <a:ln>
          <a:noFill/>
        </a:ln>
      </xdr:spPr>
    </xdr:pic>
    <xdr:clientData/>
  </xdr:twoCellAnchor>
  <xdr:twoCellAnchor>
    <xdr:from>
      <xdr:col>1</xdr:col>
      <xdr:colOff>91109</xdr:colOff>
      <xdr:row>8</xdr:row>
      <xdr:rowOff>165652</xdr:rowOff>
    </xdr:from>
    <xdr:to>
      <xdr:col>2</xdr:col>
      <xdr:colOff>753258</xdr:colOff>
      <xdr:row>10</xdr:row>
      <xdr:rowOff>149087</xdr:rowOff>
    </xdr:to>
    <xdr:pic>
      <xdr:nvPicPr>
        <xdr:cNvPr id="4" name="Image 3">
          <a:extLst>
            <a:ext uri="{FF2B5EF4-FFF2-40B4-BE49-F238E27FC236}">
              <a16:creationId xmlns:a16="http://schemas.microsoft.com/office/drawing/2014/main" id="{C7CA9C1D-2648-364A-6CE8-3A4E939D6EF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946413" y="8108674"/>
          <a:ext cx="1424149" cy="5135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59"/>
  <sheetViews>
    <sheetView view="pageBreakPreview" topLeftCell="A7" zoomScale="115" zoomScaleNormal="100" zoomScaleSheetLayoutView="115" workbookViewId="0">
      <selection activeCell="D10" sqref="D10:E10"/>
    </sheetView>
  </sheetViews>
  <sheetFormatPr baseColWidth="10" defaultRowHeight="12.75"/>
  <cols>
    <col min="1" max="1" width="27.85546875" customWidth="1"/>
    <col min="4" max="4" width="27.28515625" customWidth="1"/>
    <col min="5" max="5" width="6.140625" customWidth="1"/>
    <col min="6" max="6" width="8.28515625" customWidth="1"/>
    <col min="7" max="7" width="15.85546875" customWidth="1"/>
  </cols>
  <sheetData>
    <row r="1" spans="1:8" ht="52.9" customHeight="1" thickBot="1">
      <c r="A1" s="211" t="s">
        <v>170</v>
      </c>
      <c r="B1" s="212"/>
      <c r="C1" s="212"/>
      <c r="D1" s="212"/>
      <c r="E1" s="212"/>
      <c r="F1" s="212"/>
      <c r="G1" s="213"/>
      <c r="H1" s="80"/>
    </row>
    <row r="2" spans="1:8" ht="64.150000000000006" customHeight="1">
      <c r="A2" s="214" t="s">
        <v>15</v>
      </c>
      <c r="B2" s="215"/>
      <c r="C2" s="215"/>
      <c r="D2" s="215"/>
      <c r="E2" s="215"/>
      <c r="F2" s="215"/>
      <c r="G2" s="216"/>
    </row>
    <row r="3" spans="1:8" ht="21" customHeight="1">
      <c r="A3" s="220" t="s">
        <v>20</v>
      </c>
      <c r="B3" s="221"/>
      <c r="C3" s="221"/>
      <c r="D3" s="221"/>
      <c r="E3" s="221"/>
      <c r="F3" s="221"/>
      <c r="G3" s="222"/>
    </row>
    <row r="4" spans="1:8" ht="31.9" customHeight="1">
      <c r="A4" s="217" t="s">
        <v>46</v>
      </c>
      <c r="B4" s="218"/>
      <c r="C4" s="218"/>
      <c r="D4" s="218"/>
      <c r="E4" s="218"/>
      <c r="F4" s="218"/>
      <c r="G4" s="219"/>
    </row>
    <row r="5" spans="1:8" ht="21.75" thickBot="1">
      <c r="A5" s="7"/>
      <c r="C5" s="8"/>
      <c r="G5" s="1"/>
    </row>
    <row r="6" spans="1:8" ht="98.45" customHeight="1" thickBot="1">
      <c r="A6" s="223" t="s">
        <v>21</v>
      </c>
      <c r="B6" s="224"/>
      <c r="C6" s="224"/>
      <c r="D6" s="224"/>
      <c r="E6" s="224"/>
      <c r="F6" s="224"/>
      <c r="G6" s="225"/>
    </row>
    <row r="7" spans="1:8" ht="330" customHeight="1" thickBot="1">
      <c r="A7" s="208" t="s">
        <v>154</v>
      </c>
      <c r="B7" s="209"/>
      <c r="C7" s="209"/>
      <c r="D7" s="209"/>
      <c r="E7" s="209"/>
      <c r="F7" s="209"/>
      <c r="G7" s="210"/>
    </row>
    <row r="8" spans="1:8" ht="7.15" customHeight="1" thickBot="1"/>
    <row r="9" spans="1:8" ht="21.6" customHeight="1">
      <c r="A9" s="236" t="s">
        <v>152</v>
      </c>
      <c r="B9" s="239"/>
      <c r="C9" s="240"/>
      <c r="D9" s="243" t="s">
        <v>47</v>
      </c>
      <c r="E9" s="244"/>
      <c r="F9" s="230" t="s">
        <v>50</v>
      </c>
      <c r="G9" s="231"/>
    </row>
    <row r="10" spans="1:8" ht="21.6" customHeight="1">
      <c r="A10" s="237"/>
      <c r="B10" s="241"/>
      <c r="C10" s="242"/>
      <c r="D10" s="245" t="s">
        <v>48</v>
      </c>
      <c r="E10" s="246"/>
      <c r="F10" s="226" t="s">
        <v>150</v>
      </c>
      <c r="G10" s="227"/>
    </row>
    <row r="11" spans="1:8" ht="21.6" customHeight="1" thickBot="1">
      <c r="A11" s="238"/>
      <c r="B11" s="234"/>
      <c r="C11" s="235"/>
      <c r="D11" s="247" t="s">
        <v>49</v>
      </c>
      <c r="E11" s="248"/>
      <c r="F11" s="228"/>
      <c r="G11" s="229"/>
    </row>
    <row r="12" spans="1:8" ht="21.6" customHeight="1">
      <c r="A12" s="236" t="s">
        <v>153</v>
      </c>
      <c r="B12" s="239"/>
      <c r="C12" s="240"/>
      <c r="D12" s="243" t="s">
        <v>17</v>
      </c>
      <c r="E12" s="244"/>
      <c r="F12" s="230" t="s">
        <v>23</v>
      </c>
      <c r="G12" s="231"/>
    </row>
    <row r="13" spans="1:8" ht="21.6" customHeight="1">
      <c r="A13" s="249"/>
      <c r="B13" s="241"/>
      <c r="C13" s="242"/>
      <c r="D13" s="245" t="s">
        <v>149</v>
      </c>
      <c r="E13" s="246"/>
      <c r="F13" s="232"/>
      <c r="G13" s="233"/>
    </row>
    <row r="14" spans="1:8" ht="21.6" customHeight="1" thickBot="1">
      <c r="A14" s="250"/>
      <c r="B14" s="234"/>
      <c r="C14" s="235"/>
      <c r="D14" s="247" t="s">
        <v>16</v>
      </c>
      <c r="E14" s="248"/>
      <c r="F14" s="234" t="s">
        <v>151</v>
      </c>
      <c r="G14" s="235"/>
    </row>
    <row r="15" spans="1:8" ht="10.9" customHeight="1" thickBot="1"/>
    <row r="16" spans="1:8" ht="21" customHeight="1" thickBot="1">
      <c r="A16" s="9" t="s">
        <v>10</v>
      </c>
      <c r="B16" s="5" t="s">
        <v>18</v>
      </c>
      <c r="C16" s="202" t="s">
        <v>19</v>
      </c>
      <c r="D16" s="203"/>
      <c r="E16" s="203"/>
      <c r="F16" s="204"/>
      <c r="G16" s="5" t="s">
        <v>22</v>
      </c>
    </row>
    <row r="17" spans="1:7" ht="21" customHeight="1" thickBot="1">
      <c r="A17" s="6">
        <v>46210</v>
      </c>
      <c r="B17" s="2" t="s">
        <v>169</v>
      </c>
      <c r="C17" s="205" t="s">
        <v>148</v>
      </c>
      <c r="D17" s="206"/>
      <c r="E17" s="206"/>
      <c r="F17" s="207"/>
      <c r="G17" s="2" t="s">
        <v>51</v>
      </c>
    </row>
    <row r="18" spans="1:7" ht="21" customHeight="1" thickBot="1">
      <c r="A18" s="6"/>
      <c r="B18" s="2"/>
      <c r="C18" s="205"/>
      <c r="D18" s="206"/>
      <c r="E18" s="206"/>
      <c r="F18" s="207"/>
      <c r="G18" s="2"/>
    </row>
    <row r="19" spans="1:7" ht="21" customHeight="1" thickBot="1">
      <c r="A19" s="4"/>
      <c r="B19" s="2"/>
      <c r="C19" s="205"/>
      <c r="D19" s="206"/>
      <c r="E19" s="206"/>
      <c r="F19" s="207"/>
      <c r="G19" s="2"/>
    </row>
    <row r="20" spans="1:7" ht="21" customHeight="1" thickBot="1">
      <c r="A20" s="4"/>
      <c r="B20" s="2"/>
      <c r="C20" s="205"/>
      <c r="D20" s="206"/>
      <c r="E20" s="206"/>
      <c r="F20" s="207"/>
      <c r="G20" s="2"/>
    </row>
    <row r="21" spans="1:7" ht="13.15" customHeight="1"/>
    <row r="22" spans="1:7" ht="13.15" customHeight="1"/>
    <row r="23" spans="1:7" ht="13.15" customHeight="1">
      <c r="A23" s="10"/>
    </row>
    <row r="24" spans="1:7" ht="13.15" customHeight="1"/>
    <row r="25" spans="1:7" ht="13.15" customHeight="1"/>
    <row r="26" spans="1:7" ht="13.15" customHeight="1"/>
    <row r="27" spans="1:7" ht="13.15" customHeight="1"/>
    <row r="28" spans="1:7" ht="13.15" customHeight="1"/>
    <row r="29" spans="1:7" ht="13.15" customHeight="1"/>
    <row r="30" spans="1:7" ht="13.15" customHeight="1"/>
    <row r="31" spans="1:7" ht="13.15" customHeight="1">
      <c r="D31" s="3"/>
    </row>
    <row r="32" spans="1:7" ht="13.15" customHeight="1"/>
    <row r="33" ht="13.15" customHeight="1"/>
    <row r="34" ht="13.15" customHeight="1"/>
    <row r="35" ht="13.15" customHeight="1"/>
    <row r="36" ht="13.15" customHeight="1"/>
    <row r="37" ht="13.15" customHeight="1"/>
    <row r="38" ht="13.15" customHeight="1"/>
    <row r="39" ht="13.15" customHeight="1"/>
    <row r="40" ht="13.9" customHeight="1"/>
    <row r="41" ht="13.9" customHeight="1"/>
    <row r="42" ht="13.9" customHeight="1"/>
    <row r="43" ht="15" customHeight="1"/>
    <row r="52" ht="13.9" customHeight="1"/>
    <row r="53" ht="13.9" customHeight="1"/>
    <row r="54" ht="15" customHeight="1"/>
    <row r="55" ht="13.9" customHeight="1"/>
    <row r="56" ht="13.9" customHeight="1"/>
    <row r="57" ht="15" customHeight="1"/>
    <row r="58" ht="15" customHeight="1"/>
    <row r="59" ht="15" customHeight="1"/>
  </sheetData>
  <mergeCells count="26">
    <mergeCell ref="F10:G11"/>
    <mergeCell ref="F12:G12"/>
    <mergeCell ref="F13:G13"/>
    <mergeCell ref="F14:G14"/>
    <mergeCell ref="A9:A11"/>
    <mergeCell ref="B9:C11"/>
    <mergeCell ref="D9:E9"/>
    <mergeCell ref="D10:E10"/>
    <mergeCell ref="D11:E11"/>
    <mergeCell ref="F9:G9"/>
    <mergeCell ref="A12:A14"/>
    <mergeCell ref="B12:C14"/>
    <mergeCell ref="D12:E12"/>
    <mergeCell ref="D13:E13"/>
    <mergeCell ref="D14:E14"/>
    <mergeCell ref="A7:G7"/>
    <mergeCell ref="A1:G1"/>
    <mergeCell ref="A2:G2"/>
    <mergeCell ref="A4:G4"/>
    <mergeCell ref="A3:G3"/>
    <mergeCell ref="A6:G6"/>
    <mergeCell ref="C16:F16"/>
    <mergeCell ref="C17:F17"/>
    <mergeCell ref="C18:F18"/>
    <mergeCell ref="C19:F19"/>
    <mergeCell ref="C20:F20"/>
  </mergeCells>
  <printOptions horizontalCentered="1" verticalCentered="1"/>
  <pageMargins left="0.70866141732283472" right="0.70866141732283472" top="0.74803149606299213" bottom="0.74803149606299213" header="0.31496062992125984" footer="0.31496062992125984"/>
  <pageSetup paperSize="9" scale="82" orientation="portrait" horizont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O139"/>
  <sheetViews>
    <sheetView tabSelected="1" view="pageBreakPreview" zoomScale="130" zoomScaleNormal="115" zoomScaleSheetLayoutView="130" workbookViewId="0">
      <pane ySplit="6" topLeftCell="A34" activePane="bottomLeft" state="frozen"/>
      <selection pane="bottomLeft" activeCell="E45" sqref="E45"/>
    </sheetView>
  </sheetViews>
  <sheetFormatPr baseColWidth="10" defaultColWidth="0" defaultRowHeight="15"/>
  <cols>
    <col min="1" max="1" width="5.85546875" style="22" bestFit="1" customWidth="1"/>
    <col min="2" max="2" width="1.5703125" style="36" customWidth="1"/>
    <col min="3" max="3" width="89" style="11" customWidth="1"/>
    <col min="4" max="4" width="7.7109375" style="22" bestFit="1" customWidth="1"/>
    <col min="5" max="5" width="10" style="22" customWidth="1"/>
    <col min="6" max="6" width="9.7109375" style="22" customWidth="1"/>
    <col min="7" max="7" width="14.28515625" style="11" customWidth="1"/>
    <col min="8" max="8" width="14.42578125" style="11" bestFit="1" customWidth="1"/>
    <col min="9" max="9" width="9.28515625" style="11" customWidth="1"/>
    <col min="10" max="10" width="47" style="11" bestFit="1" customWidth="1"/>
    <col min="11" max="251" width="11.42578125" style="11" customWidth="1"/>
    <col min="252" max="252" width="11.7109375" style="11" customWidth="1"/>
    <col min="253" max="16384" width="0" style="11" hidden="1"/>
  </cols>
  <sheetData>
    <row r="1" spans="1:15" ht="31.5">
      <c r="A1" s="271" t="s">
        <v>6</v>
      </c>
      <c r="B1" s="271"/>
      <c r="C1" s="271"/>
      <c r="D1" s="271"/>
      <c r="E1" s="271"/>
      <c r="F1" s="271"/>
      <c r="G1" s="271"/>
      <c r="H1" s="271"/>
      <c r="I1" s="80"/>
    </row>
    <row r="2" spans="1:15" ht="42.6" customHeight="1">
      <c r="A2" s="272" t="s">
        <v>73</v>
      </c>
      <c r="B2" s="273"/>
      <c r="C2" s="273"/>
      <c r="D2" s="273"/>
      <c r="E2" s="273"/>
      <c r="F2" s="273"/>
      <c r="G2" s="273"/>
      <c r="H2" s="273"/>
    </row>
    <row r="3" spans="1:15" s="12" customFormat="1" ht="6.6" customHeight="1">
      <c r="A3" s="276"/>
      <c r="B3" s="276"/>
      <c r="C3" s="79"/>
      <c r="D3" s="79"/>
      <c r="E3" s="79"/>
      <c r="F3" s="79"/>
      <c r="G3" s="79"/>
      <c r="H3" s="79"/>
    </row>
    <row r="4" spans="1:15" s="12" customFormat="1" ht="16.899999999999999" customHeight="1">
      <c r="A4" s="259" t="s">
        <v>98</v>
      </c>
      <c r="B4" s="259"/>
      <c r="C4" s="259"/>
      <c r="D4" s="259"/>
      <c r="E4" s="259"/>
      <c r="F4" s="259"/>
      <c r="G4" s="259"/>
      <c r="H4" s="259"/>
    </row>
    <row r="5" spans="1:15" s="12" customFormat="1" ht="15.75" thickBot="1">
      <c r="A5" s="13"/>
      <c r="B5" s="14"/>
      <c r="C5" s="15"/>
      <c r="D5" s="14"/>
      <c r="E5" s="14"/>
      <c r="F5" s="14"/>
      <c r="G5" s="14"/>
      <c r="H5" s="14"/>
    </row>
    <row r="6" spans="1:15" ht="27.75" customHeight="1" thickBot="1">
      <c r="A6" s="94" t="s">
        <v>31</v>
      </c>
      <c r="B6" s="274" t="s">
        <v>32</v>
      </c>
      <c r="C6" s="275"/>
      <c r="D6" s="16" t="s">
        <v>1</v>
      </c>
      <c r="E6" s="125" t="s">
        <v>52</v>
      </c>
      <c r="F6" s="16" t="s">
        <v>7</v>
      </c>
      <c r="G6" s="16" t="s">
        <v>4</v>
      </c>
      <c r="H6" s="17" t="s">
        <v>5</v>
      </c>
    </row>
    <row r="7" spans="1:15" ht="9" customHeight="1" thickBot="1">
      <c r="A7" s="265"/>
      <c r="B7" s="265"/>
      <c r="C7" s="265"/>
      <c r="D7" s="265"/>
      <c r="E7" s="265"/>
      <c r="F7" s="265"/>
      <c r="G7" s="19"/>
      <c r="H7" s="19"/>
      <c r="J7" s="20"/>
    </row>
    <row r="8" spans="1:15">
      <c r="A8" s="269" t="s">
        <v>124</v>
      </c>
      <c r="B8" s="123" t="s">
        <v>25</v>
      </c>
      <c r="C8" s="122"/>
      <c r="D8" s="109"/>
      <c r="E8" s="110"/>
      <c r="F8" s="110"/>
      <c r="G8" s="111"/>
      <c r="H8" s="93"/>
    </row>
    <row r="9" spans="1:15" s="19" customFormat="1">
      <c r="A9" s="252"/>
      <c r="B9" s="36" t="s">
        <v>0</v>
      </c>
      <c r="C9" s="20" t="s">
        <v>24</v>
      </c>
      <c r="D9" s="263" t="s">
        <v>2</v>
      </c>
      <c r="E9" s="263">
        <v>1</v>
      </c>
      <c r="F9" s="263"/>
      <c r="G9" s="266"/>
      <c r="H9" s="267">
        <f>F9*G9</f>
        <v>0</v>
      </c>
    </row>
    <row r="10" spans="1:15" s="19" customFormat="1" ht="30">
      <c r="A10" s="252"/>
      <c r="B10" s="36" t="s">
        <v>0</v>
      </c>
      <c r="C10" s="20" t="s">
        <v>147</v>
      </c>
      <c r="D10" s="263"/>
      <c r="E10" s="263"/>
      <c r="F10" s="263"/>
      <c r="G10" s="266"/>
      <c r="H10" s="267"/>
    </row>
    <row r="11" spans="1:15" s="19" customFormat="1">
      <c r="A11" s="252"/>
      <c r="B11" s="36" t="s">
        <v>0</v>
      </c>
      <c r="C11" s="20" t="s">
        <v>26</v>
      </c>
      <c r="D11" s="263"/>
      <c r="E11" s="263"/>
      <c r="F11" s="263"/>
      <c r="G11" s="266"/>
      <c r="H11" s="267"/>
    </row>
    <row r="12" spans="1:15">
      <c r="A12" s="252"/>
      <c r="B12" s="36" t="s">
        <v>0</v>
      </c>
      <c r="C12" s="20" t="s">
        <v>14</v>
      </c>
      <c r="D12" s="263"/>
      <c r="E12" s="263"/>
      <c r="F12" s="263"/>
      <c r="G12" s="266"/>
      <c r="H12" s="267"/>
      <c r="I12" s="21"/>
    </row>
    <row r="13" spans="1:15">
      <c r="A13" s="252"/>
      <c r="B13" s="36" t="s">
        <v>0</v>
      </c>
      <c r="C13" s="20" t="s">
        <v>27</v>
      </c>
      <c r="D13" s="263"/>
      <c r="E13" s="263"/>
      <c r="F13" s="263"/>
      <c r="G13" s="266"/>
      <c r="H13" s="267"/>
      <c r="I13" s="37"/>
      <c r="J13" s="38"/>
      <c r="K13" s="38"/>
      <c r="L13" s="38"/>
      <c r="M13" s="38"/>
      <c r="N13" s="38"/>
      <c r="O13" s="38"/>
    </row>
    <row r="14" spans="1:15" ht="15.75" thickBot="1">
      <c r="A14" s="252"/>
      <c r="B14" s="36" t="s">
        <v>0</v>
      </c>
      <c r="C14" s="73" t="s">
        <v>158</v>
      </c>
      <c r="D14" s="264"/>
      <c r="E14" s="263"/>
      <c r="F14" s="263"/>
      <c r="G14" s="266"/>
      <c r="H14" s="268"/>
      <c r="I14" s="37"/>
      <c r="J14" s="38"/>
      <c r="K14" s="38"/>
      <c r="L14" s="38"/>
      <c r="M14" s="38"/>
      <c r="N14" s="38"/>
      <c r="O14" s="38"/>
    </row>
    <row r="15" spans="1:15" ht="15.75" thickBot="1">
      <c r="A15" s="258"/>
      <c r="B15" s="40"/>
      <c r="C15" s="41" t="s">
        <v>3</v>
      </c>
      <c r="D15" s="29"/>
      <c r="E15" s="173"/>
      <c r="F15" s="173"/>
      <c r="G15" s="174" t="s">
        <v>9</v>
      </c>
      <c r="H15" s="126">
        <f>H9</f>
        <v>0</v>
      </c>
      <c r="I15" s="21"/>
    </row>
    <row r="16" spans="1:15">
      <c r="A16" s="251" t="s">
        <v>125</v>
      </c>
      <c r="B16" s="122" t="s">
        <v>93</v>
      </c>
      <c r="C16" s="87"/>
      <c r="D16" s="88"/>
      <c r="E16" s="88"/>
      <c r="F16" s="88"/>
      <c r="G16" s="89"/>
      <c r="H16" s="90"/>
      <c r="I16" s="21"/>
    </row>
    <row r="17" spans="1:9">
      <c r="A17" s="251"/>
      <c r="B17" s="23" t="s">
        <v>0</v>
      </c>
      <c r="C17" s="23" t="s">
        <v>94</v>
      </c>
      <c r="D17" s="24" t="s">
        <v>2</v>
      </c>
      <c r="E17" s="24">
        <v>1</v>
      </c>
      <c r="F17" s="24"/>
      <c r="G17" s="25"/>
      <c r="H17" s="26">
        <f>F17*G17</f>
        <v>0</v>
      </c>
      <c r="I17" s="21"/>
    </row>
    <row r="18" spans="1:9">
      <c r="A18" s="252"/>
      <c r="B18" s="23" t="s">
        <v>0</v>
      </c>
      <c r="C18" s="23" t="s">
        <v>75</v>
      </c>
      <c r="D18" s="24" t="s">
        <v>2</v>
      </c>
      <c r="E18" s="24">
        <v>1</v>
      </c>
      <c r="F18" s="24"/>
      <c r="G18" s="25"/>
      <c r="H18" s="26">
        <f>F18*G18</f>
        <v>0</v>
      </c>
      <c r="I18" s="21"/>
    </row>
    <row r="19" spans="1:9" ht="15.75" thickBot="1">
      <c r="A19" s="252"/>
      <c r="B19" s="23" t="s">
        <v>0</v>
      </c>
      <c r="C19" s="23" t="s">
        <v>76</v>
      </c>
      <c r="D19" s="24" t="s">
        <v>77</v>
      </c>
      <c r="E19" s="24">
        <v>200</v>
      </c>
      <c r="F19" s="24"/>
      <c r="G19" s="25"/>
      <c r="H19" s="26">
        <f t="shared" ref="H19" si="0">F19*G19</f>
        <v>0</v>
      </c>
      <c r="I19" s="21"/>
    </row>
    <row r="20" spans="1:9" ht="15.75" thickBot="1">
      <c r="A20" s="258"/>
      <c r="B20" s="27"/>
      <c r="C20" s="28" t="s">
        <v>3</v>
      </c>
      <c r="D20" s="29"/>
      <c r="E20" s="29"/>
      <c r="F20" s="29"/>
      <c r="G20" s="30" t="s">
        <v>9</v>
      </c>
      <c r="H20" s="141">
        <f>SUM(H17:H19)</f>
        <v>0</v>
      </c>
      <c r="I20" s="21"/>
    </row>
    <row r="21" spans="1:9">
      <c r="A21" s="251" t="s">
        <v>126</v>
      </c>
      <c r="B21" s="122" t="s">
        <v>78</v>
      </c>
      <c r="C21" s="87"/>
      <c r="D21" s="88"/>
      <c r="E21" s="88"/>
      <c r="F21" s="88"/>
      <c r="G21" s="89"/>
      <c r="H21" s="90"/>
      <c r="I21" s="21"/>
    </row>
    <row r="22" spans="1:9">
      <c r="A22" s="252"/>
      <c r="B22" s="23" t="s">
        <v>0</v>
      </c>
      <c r="C22" s="23" t="s">
        <v>79</v>
      </c>
      <c r="D22" s="24" t="s">
        <v>81</v>
      </c>
      <c r="E22" s="24">
        <v>110</v>
      </c>
      <c r="F22" s="24"/>
      <c r="G22" s="25"/>
      <c r="H22" s="26">
        <f>F22*G22</f>
        <v>0</v>
      </c>
      <c r="I22" s="21"/>
    </row>
    <row r="23" spans="1:9">
      <c r="A23" s="252"/>
      <c r="B23" s="23" t="s">
        <v>0</v>
      </c>
      <c r="C23" s="23" t="s">
        <v>80</v>
      </c>
      <c r="D23" s="24" t="s">
        <v>77</v>
      </c>
      <c r="E23" s="24">
        <v>200</v>
      </c>
      <c r="F23" s="24"/>
      <c r="G23" s="25"/>
      <c r="H23" s="26">
        <f t="shared" ref="H23" si="1">F23*G23</f>
        <v>0</v>
      </c>
      <c r="I23" s="21"/>
    </row>
    <row r="24" spans="1:9" ht="15.75" thickBot="1">
      <c r="A24" s="252"/>
      <c r="B24" s="23" t="s">
        <v>0</v>
      </c>
      <c r="C24" s="20" t="s">
        <v>83</v>
      </c>
      <c r="D24" s="24" t="s">
        <v>2</v>
      </c>
      <c r="E24" s="24">
        <v>1</v>
      </c>
      <c r="F24" s="24"/>
      <c r="G24" s="25"/>
      <c r="H24" s="26">
        <f t="shared" ref="H24" si="2">F24*G24</f>
        <v>0</v>
      </c>
      <c r="I24" s="21"/>
    </row>
    <row r="25" spans="1:9" ht="15.75" thickBot="1">
      <c r="A25" s="258"/>
      <c r="B25" s="27"/>
      <c r="C25" s="28" t="s">
        <v>3</v>
      </c>
      <c r="D25" s="29"/>
      <c r="E25" s="29"/>
      <c r="F25" s="29"/>
      <c r="G25" s="30" t="s">
        <v>9</v>
      </c>
      <c r="H25" s="141">
        <f>SUM(H22:H24)</f>
        <v>0</v>
      </c>
      <c r="I25" s="21"/>
    </row>
    <row r="26" spans="1:9">
      <c r="A26" s="251" t="s">
        <v>127</v>
      </c>
      <c r="B26" s="122" t="s">
        <v>91</v>
      </c>
      <c r="C26" s="87"/>
      <c r="D26" s="88"/>
      <c r="E26" s="88"/>
      <c r="F26" s="88"/>
      <c r="G26" s="89"/>
      <c r="H26" s="90"/>
      <c r="I26" s="21"/>
    </row>
    <row r="27" spans="1:9" ht="15.75" thickBot="1">
      <c r="A27" s="252"/>
      <c r="B27" s="23" t="s">
        <v>0</v>
      </c>
      <c r="C27" s="23" t="s">
        <v>92</v>
      </c>
      <c r="D27" s="24" t="s">
        <v>81</v>
      </c>
      <c r="E27" s="24">
        <v>45</v>
      </c>
      <c r="F27" s="24"/>
      <c r="G27" s="25"/>
      <c r="H27" s="26">
        <f>F27*G27</f>
        <v>0</v>
      </c>
      <c r="I27" s="21"/>
    </row>
    <row r="28" spans="1:9" ht="15.75" thickBot="1">
      <c r="A28" s="258"/>
      <c r="B28" s="27"/>
      <c r="C28" s="28" t="s">
        <v>3</v>
      </c>
      <c r="D28" s="29"/>
      <c r="E28" s="29"/>
      <c r="F28" s="29"/>
      <c r="G28" s="30" t="s">
        <v>9</v>
      </c>
      <c r="H28" s="141">
        <f>SUM(H27:H27)</f>
        <v>0</v>
      </c>
    </row>
    <row r="29" spans="1:9">
      <c r="A29" s="251" t="s">
        <v>128</v>
      </c>
      <c r="B29" s="122" t="s">
        <v>172</v>
      </c>
      <c r="C29" s="87"/>
      <c r="D29" s="88"/>
      <c r="E29" s="88"/>
      <c r="F29" s="88"/>
      <c r="G29" s="89"/>
      <c r="H29" s="90"/>
      <c r="I29" s="21"/>
    </row>
    <row r="30" spans="1:9">
      <c r="A30" s="252"/>
      <c r="B30" s="23" t="s">
        <v>0</v>
      </c>
      <c r="C30" s="23" t="s">
        <v>99</v>
      </c>
      <c r="D30" s="24" t="s">
        <v>77</v>
      </c>
      <c r="E30" s="24" t="s">
        <v>102</v>
      </c>
      <c r="F30" s="24" t="s">
        <v>102</v>
      </c>
      <c r="G30" s="25"/>
      <c r="H30" s="26">
        <v>0</v>
      </c>
      <c r="I30" s="21"/>
    </row>
    <row r="31" spans="1:9">
      <c r="A31" s="252"/>
      <c r="B31" s="23" t="s">
        <v>0</v>
      </c>
      <c r="C31" s="23" t="s">
        <v>100</v>
      </c>
      <c r="D31" s="24" t="s">
        <v>77</v>
      </c>
      <c r="E31" s="24" t="s">
        <v>102</v>
      </c>
      <c r="F31" s="24" t="s">
        <v>102</v>
      </c>
      <c r="G31" s="25"/>
      <c r="H31" s="26">
        <v>0</v>
      </c>
      <c r="I31" s="21"/>
    </row>
    <row r="32" spans="1:9" ht="30.75" thickBot="1">
      <c r="A32" s="252"/>
      <c r="B32" s="23" t="s">
        <v>0</v>
      </c>
      <c r="C32" s="20" t="s">
        <v>101</v>
      </c>
      <c r="D32" s="24" t="s">
        <v>77</v>
      </c>
      <c r="E32" s="24" t="s">
        <v>102</v>
      </c>
      <c r="F32" s="24" t="s">
        <v>102</v>
      </c>
      <c r="G32" s="25"/>
      <c r="H32" s="26">
        <v>0</v>
      </c>
      <c r="I32" s="21"/>
    </row>
    <row r="33" spans="1:9" ht="15.75" thickBot="1">
      <c r="A33" s="258"/>
      <c r="B33" s="27"/>
      <c r="C33" s="28" t="s">
        <v>3</v>
      </c>
      <c r="D33" s="29"/>
      <c r="E33" s="29"/>
      <c r="F33" s="29"/>
      <c r="G33" s="30" t="s">
        <v>9</v>
      </c>
      <c r="H33" s="141">
        <v>0</v>
      </c>
      <c r="I33" s="21"/>
    </row>
    <row r="34" spans="1:9">
      <c r="A34" s="251" t="s">
        <v>129</v>
      </c>
      <c r="B34" s="122" t="s">
        <v>82</v>
      </c>
      <c r="C34" s="87"/>
      <c r="D34" s="88"/>
      <c r="E34" s="88"/>
      <c r="F34" s="88"/>
      <c r="G34" s="89"/>
      <c r="H34" s="90"/>
      <c r="I34" s="21"/>
    </row>
    <row r="35" spans="1:9">
      <c r="A35" s="252"/>
      <c r="B35" s="23" t="s">
        <v>0</v>
      </c>
      <c r="C35" s="23" t="s">
        <v>84</v>
      </c>
      <c r="D35" s="24" t="s">
        <v>77</v>
      </c>
      <c r="E35" s="24">
        <v>200</v>
      </c>
      <c r="F35" s="24"/>
      <c r="G35" s="25"/>
      <c r="H35" s="26">
        <f>F35*G35</f>
        <v>0</v>
      </c>
      <c r="I35" s="21"/>
    </row>
    <row r="36" spans="1:9" ht="30">
      <c r="A36" s="252"/>
      <c r="B36" s="23" t="s">
        <v>0</v>
      </c>
      <c r="C36" s="23" t="s">
        <v>85</v>
      </c>
      <c r="D36" s="24" t="s">
        <v>81</v>
      </c>
      <c r="E36" s="24">
        <v>110</v>
      </c>
      <c r="F36" s="24"/>
      <c r="G36" s="25"/>
      <c r="H36" s="26">
        <f t="shared" ref="H36" si="3">F36*G36</f>
        <v>0</v>
      </c>
      <c r="I36" s="21"/>
    </row>
    <row r="37" spans="1:9">
      <c r="A37" s="252"/>
      <c r="B37" s="23" t="s">
        <v>0</v>
      </c>
      <c r="C37" s="142" t="s">
        <v>86</v>
      </c>
      <c r="D37" s="24" t="s">
        <v>81</v>
      </c>
      <c r="E37" s="24">
        <v>110</v>
      </c>
      <c r="F37" s="24"/>
      <c r="G37" s="25"/>
      <c r="H37" s="26">
        <f>F37*G37</f>
        <v>0</v>
      </c>
      <c r="I37" s="21"/>
    </row>
    <row r="38" spans="1:9" ht="15.75" thickBot="1">
      <c r="A38" s="252"/>
      <c r="B38" s="23" t="s">
        <v>0</v>
      </c>
      <c r="C38" s="60" t="s">
        <v>95</v>
      </c>
      <c r="D38" s="24" t="s">
        <v>2</v>
      </c>
      <c r="E38" s="24">
        <v>1</v>
      </c>
      <c r="F38" s="24"/>
      <c r="G38" s="25"/>
      <c r="H38" s="26">
        <f>F38*G38</f>
        <v>0</v>
      </c>
      <c r="I38" s="21"/>
    </row>
    <row r="39" spans="1:9" ht="15.75" thickBot="1">
      <c r="A39" s="258"/>
      <c r="B39" s="27"/>
      <c r="C39" s="28" t="s">
        <v>3</v>
      </c>
      <c r="D39" s="29"/>
      <c r="E39" s="29"/>
      <c r="F39" s="29"/>
      <c r="G39" s="30" t="s">
        <v>9</v>
      </c>
      <c r="H39" s="31">
        <f>SUM(H35:H38)</f>
        <v>0</v>
      </c>
      <c r="I39" s="21"/>
    </row>
    <row r="40" spans="1:9">
      <c r="A40" s="251" t="s">
        <v>130</v>
      </c>
      <c r="B40" s="122" t="s">
        <v>123</v>
      </c>
      <c r="C40" s="87"/>
      <c r="D40" s="88"/>
      <c r="E40" s="88"/>
      <c r="F40" s="88"/>
      <c r="G40" s="89"/>
      <c r="H40" s="90"/>
      <c r="I40" s="21"/>
    </row>
    <row r="41" spans="1:9">
      <c r="A41" s="252"/>
      <c r="B41" s="23" t="s">
        <v>0</v>
      </c>
      <c r="C41" s="23" t="s">
        <v>87</v>
      </c>
      <c r="D41" s="24" t="s">
        <v>77</v>
      </c>
      <c r="E41" s="24">
        <v>102.5</v>
      </c>
      <c r="F41" s="24"/>
      <c r="G41" s="25"/>
      <c r="H41" s="26">
        <f>F41*G41</f>
        <v>0</v>
      </c>
      <c r="I41" s="21"/>
    </row>
    <row r="42" spans="1:9" ht="30">
      <c r="A42" s="252"/>
      <c r="B42" s="23" t="s">
        <v>0</v>
      </c>
      <c r="C42" s="23" t="s">
        <v>88</v>
      </c>
      <c r="D42" s="24" t="s">
        <v>77</v>
      </c>
      <c r="E42" s="24">
        <v>102.5</v>
      </c>
      <c r="F42" s="24"/>
      <c r="G42" s="25"/>
      <c r="H42" s="26">
        <f t="shared" ref="H42" si="4">F42*G42</f>
        <v>0</v>
      </c>
      <c r="I42" s="21"/>
    </row>
    <row r="43" spans="1:9">
      <c r="A43" s="252"/>
      <c r="B43" s="23" t="s">
        <v>0</v>
      </c>
      <c r="C43" s="23" t="s">
        <v>89</v>
      </c>
      <c r="D43" s="24" t="s">
        <v>77</v>
      </c>
      <c r="E43" s="24">
        <v>97.5</v>
      </c>
      <c r="F43" s="24"/>
      <c r="G43" s="25"/>
      <c r="H43" s="26">
        <f t="shared" ref="H43:H44" si="5">F43*G43</f>
        <v>0</v>
      </c>
      <c r="I43" s="21"/>
    </row>
    <row r="44" spans="1:9" ht="15.75" thickBot="1">
      <c r="A44" s="252"/>
      <c r="B44" s="23" t="s">
        <v>0</v>
      </c>
      <c r="C44" s="23" t="s">
        <v>90</v>
      </c>
      <c r="D44" s="24" t="s">
        <v>77</v>
      </c>
      <c r="E44" s="24">
        <v>102.5</v>
      </c>
      <c r="F44" s="24"/>
      <c r="G44" s="25"/>
      <c r="H44" s="26">
        <f t="shared" si="5"/>
        <v>0</v>
      </c>
      <c r="I44" s="21"/>
    </row>
    <row r="45" spans="1:9" ht="15.75" thickBot="1">
      <c r="A45" s="258"/>
      <c r="B45" s="27"/>
      <c r="C45" s="28" t="s">
        <v>3</v>
      </c>
      <c r="D45" s="29"/>
      <c r="E45" s="29"/>
      <c r="F45" s="29"/>
      <c r="G45" s="30" t="s">
        <v>9</v>
      </c>
      <c r="H45" s="141">
        <f>SUM(H41:H44)</f>
        <v>0</v>
      </c>
      <c r="I45" s="21"/>
    </row>
    <row r="46" spans="1:9">
      <c r="A46" s="251" t="s">
        <v>131</v>
      </c>
      <c r="B46" s="122" t="s">
        <v>74</v>
      </c>
      <c r="C46" s="87"/>
      <c r="D46" s="88"/>
      <c r="E46" s="88"/>
      <c r="F46" s="88"/>
      <c r="G46" s="89"/>
      <c r="H46" s="90"/>
    </row>
    <row r="47" spans="1:9" ht="30">
      <c r="A47" s="252"/>
      <c r="B47" s="23" t="s">
        <v>0</v>
      </c>
      <c r="C47" s="23" t="s">
        <v>28</v>
      </c>
      <c r="D47" s="24" t="s">
        <v>2</v>
      </c>
      <c r="E47" s="24">
        <v>1</v>
      </c>
      <c r="F47" s="24"/>
      <c r="G47" s="25"/>
      <c r="H47" s="26">
        <f>F47*G47</f>
        <v>0</v>
      </c>
      <c r="I47" s="21"/>
    </row>
    <row r="48" spans="1:9" ht="30.75" thickBot="1">
      <c r="A48" s="252"/>
      <c r="B48" s="23" t="s">
        <v>0</v>
      </c>
      <c r="C48" s="23" t="s">
        <v>159</v>
      </c>
      <c r="D48" s="24" t="s">
        <v>2</v>
      </c>
      <c r="E48" s="24">
        <v>1</v>
      </c>
      <c r="F48" s="24"/>
      <c r="G48" s="25"/>
      <c r="H48" s="26">
        <f t="shared" ref="H48" si="6">F48*G48</f>
        <v>0</v>
      </c>
      <c r="I48" s="21"/>
    </row>
    <row r="49" spans="1:9" ht="15.75" thickBot="1">
      <c r="A49" s="258"/>
      <c r="B49" s="27"/>
      <c r="C49" s="28" t="s">
        <v>3</v>
      </c>
      <c r="D49" s="29"/>
      <c r="E49" s="29"/>
      <c r="F49" s="29"/>
      <c r="G49" s="30" t="s">
        <v>9</v>
      </c>
      <c r="H49" s="141">
        <f>SUM(H47:H48)</f>
        <v>0</v>
      </c>
      <c r="I49" s="21"/>
    </row>
    <row r="50" spans="1:9">
      <c r="A50" s="269" t="s">
        <v>132</v>
      </c>
      <c r="B50" s="122" t="s">
        <v>29</v>
      </c>
      <c r="C50" s="91"/>
      <c r="D50" s="88"/>
      <c r="E50" s="88"/>
      <c r="F50" s="88"/>
      <c r="G50" s="92"/>
      <c r="H50" s="93"/>
      <c r="I50" s="21"/>
    </row>
    <row r="51" spans="1:9">
      <c r="A51" s="251"/>
      <c r="B51" s="19"/>
      <c r="C51" s="83" t="s">
        <v>11</v>
      </c>
      <c r="D51" s="47"/>
      <c r="E51" s="47"/>
      <c r="F51" s="47"/>
      <c r="G51" s="48"/>
      <c r="H51" s="49"/>
      <c r="I51" s="21"/>
    </row>
    <row r="52" spans="1:9" ht="16.350000000000001" customHeight="1" thickBot="1">
      <c r="A52" s="251"/>
      <c r="B52" s="32" t="s">
        <v>0</v>
      </c>
      <c r="C52" s="23" t="s">
        <v>164</v>
      </c>
      <c r="D52" s="33" t="s">
        <v>8</v>
      </c>
      <c r="E52" s="33">
        <v>36</v>
      </c>
      <c r="F52" s="33"/>
      <c r="G52" s="34"/>
      <c r="H52" s="35">
        <f>F52*G52</f>
        <v>0</v>
      </c>
    </row>
    <row r="53" spans="1:9" ht="12.75" customHeight="1" thickBot="1">
      <c r="A53" s="270"/>
      <c r="B53" s="27"/>
      <c r="C53" s="84" t="s">
        <v>3</v>
      </c>
      <c r="D53" s="50"/>
      <c r="E53" s="50"/>
      <c r="F53" s="50"/>
      <c r="G53" s="43" t="s">
        <v>9</v>
      </c>
      <c r="H53" s="126">
        <f>SUM(H52)</f>
        <v>0</v>
      </c>
    </row>
    <row r="54" spans="1:9">
      <c r="A54" s="251" t="s">
        <v>133</v>
      </c>
      <c r="B54" s="123" t="s">
        <v>30</v>
      </c>
      <c r="C54" s="87"/>
      <c r="D54" s="88"/>
      <c r="E54" s="88"/>
      <c r="F54" s="88"/>
      <c r="G54" s="92"/>
      <c r="H54" s="93"/>
    </row>
    <row r="55" spans="1:9">
      <c r="A55" s="252"/>
      <c r="B55" s="19"/>
      <c r="C55" s="83" t="s">
        <v>33</v>
      </c>
      <c r="D55" s="85"/>
      <c r="E55" s="86"/>
      <c r="F55" s="86"/>
      <c r="G55" s="112"/>
      <c r="H55" s="113"/>
    </row>
    <row r="56" spans="1:9" ht="15.75" thickBot="1">
      <c r="A56" s="252"/>
      <c r="B56" s="32" t="s">
        <v>0</v>
      </c>
      <c r="C56" s="23" t="s">
        <v>155</v>
      </c>
      <c r="D56" s="33" t="s">
        <v>2</v>
      </c>
      <c r="E56" s="33">
        <v>1</v>
      </c>
      <c r="F56" s="33"/>
      <c r="G56" s="34"/>
      <c r="H56" s="35">
        <f>F56*G56</f>
        <v>0</v>
      </c>
    </row>
    <row r="57" spans="1:9" ht="12.75" customHeight="1" thickBot="1">
      <c r="A57" s="258"/>
      <c r="B57" s="27"/>
      <c r="C57" s="84" t="s">
        <v>3</v>
      </c>
      <c r="D57" s="29"/>
      <c r="E57" s="29"/>
      <c r="F57" s="46"/>
      <c r="G57" s="43" t="s">
        <v>9</v>
      </c>
      <c r="H57" s="126">
        <f>SUM(H56)</f>
        <v>0</v>
      </c>
    </row>
    <row r="58" spans="1:9">
      <c r="A58" s="269" t="s">
        <v>134</v>
      </c>
      <c r="B58" s="124" t="s">
        <v>60</v>
      </c>
      <c r="C58" s="51"/>
      <c r="D58" s="52"/>
      <c r="E58" s="53"/>
      <c r="F58" s="53"/>
      <c r="G58" s="54"/>
      <c r="H58" s="55"/>
    </row>
    <row r="59" spans="1:9">
      <c r="A59" s="251"/>
      <c r="B59" s="101"/>
      <c r="C59" s="95" t="s">
        <v>61</v>
      </c>
      <c r="D59" s="96"/>
      <c r="E59" s="97"/>
      <c r="F59" s="98"/>
      <c r="G59" s="99"/>
      <c r="H59" s="100"/>
    </row>
    <row r="60" spans="1:9" ht="15.75" thickBot="1">
      <c r="A60" s="251"/>
      <c r="B60" s="32" t="s">
        <v>0</v>
      </c>
      <c r="C60" s="23" t="s">
        <v>156</v>
      </c>
      <c r="D60" s="44" t="s">
        <v>8</v>
      </c>
      <c r="E60" s="24">
        <v>36</v>
      </c>
      <c r="F60" s="33"/>
      <c r="G60" s="34"/>
      <c r="H60" s="26">
        <f>F60*G60</f>
        <v>0</v>
      </c>
    </row>
    <row r="61" spans="1:9" ht="15.75" thickBot="1">
      <c r="A61" s="270"/>
      <c r="B61" s="57"/>
      <c r="C61" s="11" t="s">
        <v>3</v>
      </c>
      <c r="D61" s="58"/>
      <c r="E61" s="59"/>
      <c r="F61" s="59"/>
      <c r="G61" s="43" t="s">
        <v>9</v>
      </c>
      <c r="H61" s="126">
        <f>SUM(H59:H60)</f>
        <v>0</v>
      </c>
    </row>
    <row r="62" spans="1:9">
      <c r="A62" s="260" t="s">
        <v>135</v>
      </c>
      <c r="B62" s="123" t="s">
        <v>96</v>
      </c>
      <c r="C62" s="87"/>
      <c r="D62" s="88"/>
      <c r="E62" s="104"/>
      <c r="F62" s="104"/>
      <c r="G62" s="114"/>
      <c r="H62" s="115"/>
    </row>
    <row r="63" spans="1:9">
      <c r="A63" s="261"/>
      <c r="B63" s="175"/>
      <c r="C63" s="176" t="s">
        <v>97</v>
      </c>
      <c r="D63" s="85"/>
      <c r="E63" s="86"/>
      <c r="F63" s="62"/>
      <c r="G63" s="63"/>
      <c r="H63" s="64"/>
    </row>
    <row r="64" spans="1:9" ht="15.75" thickBot="1">
      <c r="A64" s="261"/>
      <c r="B64" s="143" t="s">
        <v>0</v>
      </c>
      <c r="C64" s="198" t="s">
        <v>157</v>
      </c>
      <c r="D64" s="44" t="s">
        <v>2</v>
      </c>
      <c r="E64" s="24">
        <v>1</v>
      </c>
      <c r="F64" s="33"/>
      <c r="G64" s="34"/>
      <c r="H64" s="26">
        <f>F64*G64</f>
        <v>0</v>
      </c>
    </row>
    <row r="65" spans="1:9" ht="15.75" thickBot="1">
      <c r="A65" s="262"/>
      <c r="B65" s="187"/>
      <c r="C65" s="11" t="s">
        <v>3</v>
      </c>
      <c r="D65" s="47"/>
      <c r="E65" s="18"/>
      <c r="F65" s="18"/>
      <c r="G65" s="147" t="s">
        <v>9</v>
      </c>
      <c r="H65" s="148">
        <f>SUM(H63:H64)</f>
        <v>0</v>
      </c>
    </row>
    <row r="66" spans="1:9">
      <c r="A66" s="260" t="s">
        <v>136</v>
      </c>
      <c r="B66" s="123" t="s">
        <v>56</v>
      </c>
      <c r="C66" s="87"/>
      <c r="D66" s="109"/>
      <c r="E66" s="145"/>
      <c r="F66" s="109"/>
      <c r="G66" s="182"/>
      <c r="H66" s="93"/>
      <c r="I66" s="21"/>
    </row>
    <row r="67" spans="1:9">
      <c r="A67" s="261"/>
      <c r="B67" s="175"/>
      <c r="C67" s="83" t="s">
        <v>43</v>
      </c>
      <c r="D67" s="62"/>
      <c r="F67" s="62"/>
      <c r="G67" s="186"/>
      <c r="H67" s="178"/>
      <c r="I67" s="21"/>
    </row>
    <row r="68" spans="1:9">
      <c r="A68" s="261"/>
      <c r="B68" s="143" t="s">
        <v>0</v>
      </c>
      <c r="C68" s="177" t="s">
        <v>53</v>
      </c>
      <c r="D68" s="33" t="s">
        <v>2</v>
      </c>
      <c r="E68" s="180">
        <v>1</v>
      </c>
      <c r="F68" s="33"/>
      <c r="G68" s="183"/>
      <c r="H68" s="74">
        <f t="shared" ref="H68:H72" si="7">F68*G68</f>
        <v>0</v>
      </c>
      <c r="I68" s="21"/>
    </row>
    <row r="69" spans="1:9">
      <c r="A69" s="261"/>
      <c r="B69" s="179" t="s">
        <v>0</v>
      </c>
      <c r="C69" s="56" t="s">
        <v>38</v>
      </c>
      <c r="D69" s="33" t="s">
        <v>2</v>
      </c>
      <c r="E69" s="180">
        <v>1</v>
      </c>
      <c r="F69" s="67"/>
      <c r="G69" s="184"/>
      <c r="H69" s="102">
        <f t="shared" si="7"/>
        <v>0</v>
      </c>
    </row>
    <row r="70" spans="1:9">
      <c r="A70" s="261"/>
      <c r="B70" s="179" t="s">
        <v>0</v>
      </c>
      <c r="C70" s="130" t="s">
        <v>65</v>
      </c>
      <c r="D70" s="33" t="s">
        <v>2</v>
      </c>
      <c r="E70" s="180">
        <v>1</v>
      </c>
      <c r="F70" s="33"/>
      <c r="G70" s="183"/>
      <c r="H70" s="102">
        <f t="shared" si="7"/>
        <v>0</v>
      </c>
    </row>
    <row r="71" spans="1:9">
      <c r="A71" s="261"/>
      <c r="B71" s="179" t="s">
        <v>0</v>
      </c>
      <c r="C71" s="127" t="s">
        <v>57</v>
      </c>
      <c r="D71" s="33" t="s">
        <v>2</v>
      </c>
      <c r="E71" s="180">
        <v>1</v>
      </c>
      <c r="F71" s="33"/>
      <c r="G71" s="183"/>
      <c r="H71" s="102">
        <f t="shared" si="7"/>
        <v>0</v>
      </c>
      <c r="I71" s="21"/>
    </row>
    <row r="72" spans="1:9">
      <c r="A72" s="261"/>
      <c r="B72" s="179" t="s">
        <v>0</v>
      </c>
      <c r="C72" s="127" t="s">
        <v>55</v>
      </c>
      <c r="D72" s="33" t="s">
        <v>2</v>
      </c>
      <c r="E72" s="180">
        <v>1</v>
      </c>
      <c r="F72" s="33"/>
      <c r="G72" s="183"/>
      <c r="H72" s="102">
        <f t="shared" si="7"/>
        <v>0</v>
      </c>
      <c r="I72" s="21"/>
    </row>
    <row r="73" spans="1:9" ht="30.75" thickBot="1">
      <c r="A73" s="261"/>
      <c r="B73" s="179" t="s">
        <v>0</v>
      </c>
      <c r="C73" s="130" t="s">
        <v>62</v>
      </c>
      <c r="D73" s="33" t="s">
        <v>2</v>
      </c>
      <c r="E73" s="180">
        <v>1</v>
      </c>
      <c r="F73" s="33"/>
      <c r="G73" s="183"/>
      <c r="H73" s="102">
        <f t="shared" ref="H73" si="8">F73*G73</f>
        <v>0</v>
      </c>
    </row>
    <row r="74" spans="1:9" ht="15.75" thickBot="1">
      <c r="A74" s="262"/>
      <c r="B74" s="144"/>
      <c r="C74" s="45" t="s">
        <v>3</v>
      </c>
      <c r="D74" s="29"/>
      <c r="E74" s="181"/>
      <c r="F74" s="46"/>
      <c r="G74" s="185" t="s">
        <v>9</v>
      </c>
      <c r="H74" s="126">
        <f>SUM(H68:H73)</f>
        <v>0</v>
      </c>
      <c r="I74" s="21"/>
    </row>
    <row r="75" spans="1:9">
      <c r="A75" s="260" t="s">
        <v>137</v>
      </c>
      <c r="B75" s="123" t="s">
        <v>34</v>
      </c>
      <c r="C75" s="189"/>
      <c r="D75" s="88"/>
      <c r="E75" s="104"/>
      <c r="F75" s="104"/>
      <c r="G75" s="114"/>
      <c r="H75" s="115"/>
    </row>
    <row r="76" spans="1:9">
      <c r="A76" s="261"/>
      <c r="B76" s="161"/>
      <c r="C76" s="188" t="s">
        <v>13</v>
      </c>
      <c r="D76" s="85"/>
      <c r="E76" s="86"/>
      <c r="F76" s="62"/>
      <c r="G76" s="63"/>
      <c r="H76" s="190"/>
    </row>
    <row r="77" spans="1:9">
      <c r="A77" s="261"/>
      <c r="B77" s="143" t="s">
        <v>0</v>
      </c>
      <c r="C77" s="73" t="s">
        <v>58</v>
      </c>
      <c r="D77" s="44" t="s">
        <v>2</v>
      </c>
      <c r="E77" s="24">
        <v>1</v>
      </c>
      <c r="F77" s="33"/>
      <c r="G77" s="34"/>
      <c r="H77" s="35">
        <f>F77*G77</f>
        <v>0</v>
      </c>
      <c r="I77" s="21"/>
    </row>
    <row r="78" spans="1:9" ht="15.75" thickBot="1">
      <c r="A78" s="261"/>
      <c r="B78" s="179" t="s">
        <v>0</v>
      </c>
      <c r="C78" s="199" t="s">
        <v>160</v>
      </c>
      <c r="D78" s="44" t="s">
        <v>2</v>
      </c>
      <c r="E78" s="24">
        <v>1</v>
      </c>
      <c r="F78" s="33"/>
      <c r="G78" s="34"/>
      <c r="H78" s="35">
        <f>F78*G78</f>
        <v>0</v>
      </c>
      <c r="I78" s="21"/>
    </row>
    <row r="79" spans="1:9" ht="15.75" thickBot="1">
      <c r="A79" s="262"/>
      <c r="B79" s="144"/>
      <c r="C79" s="45" t="s">
        <v>3</v>
      </c>
      <c r="D79" s="58"/>
      <c r="E79" s="59"/>
      <c r="F79" s="59"/>
      <c r="G79" s="43" t="s">
        <v>9</v>
      </c>
      <c r="H79" s="126">
        <f>SUM(H77:H78)</f>
        <v>0</v>
      </c>
      <c r="I79" s="21"/>
    </row>
    <row r="80" spans="1:9">
      <c r="A80" s="260" t="s">
        <v>138</v>
      </c>
      <c r="B80" s="123" t="s">
        <v>35</v>
      </c>
      <c r="C80" s="87"/>
      <c r="D80" s="88"/>
      <c r="E80" s="88"/>
      <c r="F80" s="88"/>
      <c r="G80" s="92"/>
      <c r="H80" s="93"/>
      <c r="I80" s="21"/>
    </row>
    <row r="81" spans="1:9">
      <c r="A81" s="261"/>
      <c r="B81" s="161" t="s">
        <v>0</v>
      </c>
      <c r="C81" s="66" t="s">
        <v>44</v>
      </c>
      <c r="D81" s="62"/>
      <c r="E81" s="62"/>
      <c r="F81" s="62"/>
      <c r="G81" s="63"/>
      <c r="H81" s="190"/>
      <c r="I81" s="21"/>
    </row>
    <row r="82" spans="1:9" ht="45.75" thickBot="1">
      <c r="A82" s="261"/>
      <c r="B82" s="191" t="s">
        <v>0</v>
      </c>
      <c r="C82" s="69" t="s">
        <v>36</v>
      </c>
      <c r="D82" s="33" t="s">
        <v>2</v>
      </c>
      <c r="E82" s="33">
        <v>1</v>
      </c>
      <c r="F82" s="33"/>
      <c r="G82" s="34"/>
      <c r="H82" s="74">
        <f>G82*F82</f>
        <v>0</v>
      </c>
      <c r="I82" s="21"/>
    </row>
    <row r="83" spans="1:9" ht="15.75" thickBot="1">
      <c r="A83" s="262"/>
      <c r="B83" s="144"/>
      <c r="C83" s="45" t="s">
        <v>3</v>
      </c>
      <c r="D83" s="29"/>
      <c r="E83" s="46"/>
      <c r="F83" s="46"/>
      <c r="G83" s="43" t="s">
        <v>9</v>
      </c>
      <c r="H83" s="126">
        <f>SUM(H82:H82)</f>
        <v>0</v>
      </c>
      <c r="I83" s="21"/>
    </row>
    <row r="84" spans="1:9">
      <c r="A84" s="260" t="s">
        <v>139</v>
      </c>
      <c r="B84" s="123" t="s">
        <v>39</v>
      </c>
      <c r="C84" s="87"/>
      <c r="D84" s="88"/>
      <c r="E84" s="88"/>
      <c r="F84" s="88"/>
      <c r="G84" s="89"/>
      <c r="H84" s="90"/>
      <c r="I84" s="21"/>
    </row>
    <row r="85" spans="1:9">
      <c r="A85" s="261"/>
      <c r="B85" s="161"/>
      <c r="C85" s="66" t="s">
        <v>161</v>
      </c>
      <c r="D85" s="62"/>
      <c r="E85" s="70"/>
      <c r="F85" s="18"/>
      <c r="G85" s="71"/>
      <c r="H85" s="72"/>
      <c r="I85" s="80"/>
    </row>
    <row r="86" spans="1:9">
      <c r="A86" s="261"/>
      <c r="B86" s="191" t="s">
        <v>0</v>
      </c>
      <c r="C86" s="69" t="s">
        <v>54</v>
      </c>
      <c r="D86" s="33" t="s">
        <v>8</v>
      </c>
      <c r="E86" s="65">
        <v>2</v>
      </c>
      <c r="F86" s="33"/>
      <c r="G86" s="34"/>
      <c r="H86" s="35">
        <f>F86*G86</f>
        <v>0</v>
      </c>
    </row>
    <row r="87" spans="1:9">
      <c r="A87" s="261"/>
      <c r="B87" s="179" t="s">
        <v>0</v>
      </c>
      <c r="C87" s="60" t="s">
        <v>64</v>
      </c>
      <c r="D87" s="67" t="s">
        <v>2</v>
      </c>
      <c r="E87" s="192">
        <v>1</v>
      </c>
      <c r="F87" s="67"/>
      <c r="G87" s="68"/>
      <c r="H87" s="102">
        <f>F87*G87</f>
        <v>0</v>
      </c>
    </row>
    <row r="88" spans="1:9">
      <c r="A88" s="261"/>
      <c r="B88" s="161"/>
      <c r="C88" s="66" t="s">
        <v>40</v>
      </c>
      <c r="D88" s="62"/>
      <c r="E88" s="62"/>
      <c r="F88" s="62"/>
      <c r="G88" s="63"/>
      <c r="H88" s="193"/>
    </row>
    <row r="89" spans="1:9" ht="15.75" thickBot="1">
      <c r="A89" s="261"/>
      <c r="B89" s="143" t="s">
        <v>0</v>
      </c>
      <c r="C89" s="69" t="s">
        <v>63</v>
      </c>
      <c r="D89" s="33" t="s">
        <v>2</v>
      </c>
      <c r="E89" s="33">
        <v>1</v>
      </c>
      <c r="F89" s="33"/>
      <c r="G89" s="34"/>
      <c r="H89" s="74">
        <f t="shared" ref="H89" si="9">F89*G89</f>
        <v>0</v>
      </c>
      <c r="I89" s="21"/>
    </row>
    <row r="90" spans="1:9" s="107" customFormat="1" ht="15.75" thickBot="1">
      <c r="A90" s="262"/>
      <c r="B90" s="144"/>
      <c r="C90" s="41" t="s">
        <v>3</v>
      </c>
      <c r="D90" s="29"/>
      <c r="E90" s="46"/>
      <c r="F90" s="59"/>
      <c r="G90" s="43" t="s">
        <v>9</v>
      </c>
      <c r="H90" s="126">
        <f>SUM(H86:H89)</f>
        <v>0</v>
      </c>
      <c r="I90" s="106"/>
    </row>
    <row r="91" spans="1:9">
      <c r="A91" s="260" t="s">
        <v>140</v>
      </c>
      <c r="B91" s="123" t="s">
        <v>37</v>
      </c>
      <c r="C91" s="116"/>
      <c r="D91" s="88"/>
      <c r="E91" s="88"/>
      <c r="F91" s="88"/>
      <c r="G91" s="89"/>
      <c r="H91" s="90"/>
    </row>
    <row r="92" spans="1:9">
      <c r="A92" s="278"/>
      <c r="B92" s="161"/>
      <c r="C92" s="83" t="s">
        <v>45</v>
      </c>
      <c r="D92" s="62"/>
      <c r="E92" s="62"/>
      <c r="F92" s="62"/>
      <c r="G92" s="172"/>
      <c r="H92" s="190"/>
    </row>
    <row r="93" spans="1:9">
      <c r="A93" s="278"/>
      <c r="B93" s="143" t="s">
        <v>0</v>
      </c>
      <c r="C93" s="129" t="s">
        <v>71</v>
      </c>
      <c r="D93" s="33" t="s">
        <v>2</v>
      </c>
      <c r="E93" s="33">
        <v>1</v>
      </c>
      <c r="F93" s="33"/>
      <c r="G93" s="76"/>
      <c r="H93" s="35">
        <f>F93*G93</f>
        <v>0</v>
      </c>
    </row>
    <row r="94" spans="1:9" ht="15.75" thickBot="1">
      <c r="A94" s="278"/>
      <c r="B94" s="143" t="s">
        <v>0</v>
      </c>
      <c r="C94" s="61" t="s">
        <v>72</v>
      </c>
      <c r="D94" s="33" t="s">
        <v>8</v>
      </c>
      <c r="E94" s="33">
        <v>1</v>
      </c>
      <c r="F94" s="33"/>
      <c r="G94" s="76"/>
      <c r="H94" s="35">
        <f t="shared" ref="H94" si="10">F94*G94</f>
        <v>0</v>
      </c>
    </row>
    <row r="95" spans="1:9" ht="12.75" customHeight="1" thickBot="1">
      <c r="A95" s="277"/>
      <c r="B95" s="194"/>
      <c r="C95" s="75" t="s">
        <v>3</v>
      </c>
      <c r="D95" s="29"/>
      <c r="E95" s="42"/>
      <c r="F95" s="39"/>
      <c r="G95" s="43" t="s">
        <v>9</v>
      </c>
      <c r="H95" s="126">
        <f>SUM(H92:H94)</f>
        <v>0</v>
      </c>
    </row>
    <row r="96" spans="1:9" s="107" customFormat="1">
      <c r="A96" s="260" t="s">
        <v>141</v>
      </c>
      <c r="B96" s="123" t="s">
        <v>66</v>
      </c>
      <c r="C96" s="116"/>
      <c r="D96" s="88"/>
      <c r="E96" s="88"/>
      <c r="F96" s="88"/>
      <c r="G96" s="89"/>
      <c r="H96" s="90"/>
      <c r="I96" s="106"/>
    </row>
    <row r="97" spans="1:9" s="107" customFormat="1">
      <c r="A97" s="278"/>
      <c r="B97" s="161"/>
      <c r="C97" s="66" t="s">
        <v>68</v>
      </c>
      <c r="D97" s="62"/>
      <c r="E97" s="62"/>
      <c r="F97" s="62"/>
      <c r="G97" s="63"/>
      <c r="H97" s="64"/>
      <c r="I97" s="106"/>
    </row>
    <row r="98" spans="1:9">
      <c r="A98" s="278"/>
      <c r="B98" s="143" t="s">
        <v>0</v>
      </c>
      <c r="C98" s="73" t="s">
        <v>162</v>
      </c>
      <c r="D98" s="33" t="s">
        <v>8</v>
      </c>
      <c r="E98" s="33">
        <v>1</v>
      </c>
      <c r="F98" s="33"/>
      <c r="G98" s="76"/>
      <c r="H98" s="35">
        <f>F98*G98</f>
        <v>0</v>
      </c>
    </row>
    <row r="99" spans="1:9">
      <c r="A99" s="278"/>
      <c r="B99" s="143" t="s">
        <v>0</v>
      </c>
      <c r="C99" s="60" t="s">
        <v>59</v>
      </c>
      <c r="D99" s="33" t="s">
        <v>8</v>
      </c>
      <c r="E99" s="33">
        <v>1</v>
      </c>
      <c r="F99" s="33"/>
      <c r="G99" s="76"/>
      <c r="H99" s="35">
        <f>F99*G99</f>
        <v>0</v>
      </c>
    </row>
    <row r="100" spans="1:9">
      <c r="A100" s="278"/>
      <c r="B100" s="143" t="s">
        <v>0</v>
      </c>
      <c r="C100" s="73" t="s">
        <v>67</v>
      </c>
      <c r="D100" s="33" t="s">
        <v>2</v>
      </c>
      <c r="E100" s="33">
        <v>1</v>
      </c>
      <c r="F100" s="103"/>
      <c r="G100" s="76"/>
      <c r="H100" s="35">
        <f>F100*G100</f>
        <v>0</v>
      </c>
    </row>
    <row r="101" spans="1:9">
      <c r="A101" s="278"/>
      <c r="B101" s="195"/>
      <c r="C101" s="128" t="s">
        <v>70</v>
      </c>
      <c r="D101" s="105"/>
      <c r="E101" s="117"/>
      <c r="F101" s="81"/>
      <c r="G101" s="120"/>
      <c r="H101" s="82">
        <f t="shared" ref="H101:H102" si="11">F101*G101</f>
        <v>0</v>
      </c>
    </row>
    <row r="102" spans="1:9" ht="15.75" thickBot="1">
      <c r="A102" s="278"/>
      <c r="B102" s="196" t="s">
        <v>0</v>
      </c>
      <c r="C102" s="131" t="s">
        <v>69</v>
      </c>
      <c r="D102" s="33" t="s">
        <v>2</v>
      </c>
      <c r="E102" s="33">
        <v>1</v>
      </c>
      <c r="F102" s="33"/>
      <c r="G102" s="76"/>
      <c r="H102" s="35">
        <f t="shared" si="11"/>
        <v>0</v>
      </c>
    </row>
    <row r="103" spans="1:9" ht="15.75" thickBot="1">
      <c r="A103" s="277"/>
      <c r="B103" s="194"/>
      <c r="C103" s="75" t="s">
        <v>3</v>
      </c>
      <c r="D103" s="29"/>
      <c r="E103" s="42"/>
      <c r="F103" s="39"/>
      <c r="G103" s="43" t="s">
        <v>9</v>
      </c>
      <c r="H103" s="126">
        <f>SUM(H98:H102)</f>
        <v>0</v>
      </c>
    </row>
    <row r="104" spans="1:9" ht="12.75" customHeight="1">
      <c r="A104" s="269" t="s">
        <v>142</v>
      </c>
      <c r="B104" s="123" t="s">
        <v>41</v>
      </c>
      <c r="C104" s="149"/>
      <c r="D104" s="145"/>
      <c r="E104" s="88"/>
      <c r="F104" s="88"/>
      <c r="G104" s="89"/>
      <c r="H104" s="90"/>
    </row>
    <row r="105" spans="1:9">
      <c r="A105" s="251"/>
      <c r="B105" s="143" t="s">
        <v>0</v>
      </c>
      <c r="C105" s="146" t="s">
        <v>42</v>
      </c>
      <c r="D105" s="33" t="s">
        <v>2</v>
      </c>
      <c r="E105" s="65">
        <v>1</v>
      </c>
      <c r="F105" s="33"/>
      <c r="G105" s="34"/>
      <c r="H105" s="35">
        <f>G105*F105</f>
        <v>0</v>
      </c>
    </row>
    <row r="106" spans="1:9" ht="27" customHeight="1" thickBot="1">
      <c r="A106" s="251"/>
      <c r="B106" s="143" t="s">
        <v>0</v>
      </c>
      <c r="C106" s="200" t="s">
        <v>163</v>
      </c>
      <c r="D106" s="33" t="s">
        <v>2</v>
      </c>
      <c r="E106" s="65">
        <v>1</v>
      </c>
      <c r="F106" s="33"/>
      <c r="G106" s="34"/>
      <c r="H106" s="35">
        <v>0</v>
      </c>
    </row>
    <row r="107" spans="1:9" ht="15.75" thickBot="1">
      <c r="A107" s="258"/>
      <c r="B107" s="144"/>
      <c r="C107" s="75" t="s">
        <v>3</v>
      </c>
      <c r="D107" s="29"/>
      <c r="E107" s="46"/>
      <c r="F107" s="59"/>
      <c r="G107" s="43" t="s">
        <v>9</v>
      </c>
      <c r="H107" s="126">
        <f>SUM(H105:H106)</f>
        <v>0</v>
      </c>
    </row>
    <row r="108" spans="1:9">
      <c r="A108" s="260" t="s">
        <v>143</v>
      </c>
      <c r="B108" s="123" t="s">
        <v>165</v>
      </c>
      <c r="C108" s="118"/>
      <c r="D108" s="88"/>
      <c r="E108" s="88"/>
      <c r="F108" s="88"/>
      <c r="G108" s="89"/>
      <c r="H108" s="90"/>
    </row>
    <row r="109" spans="1:9">
      <c r="A109" s="261"/>
      <c r="B109" s="170"/>
      <c r="C109" s="66" t="s">
        <v>119</v>
      </c>
      <c r="D109" s="47"/>
      <c r="E109" s="47"/>
      <c r="F109" s="47"/>
      <c r="G109" s="171"/>
      <c r="H109" s="197"/>
    </row>
    <row r="110" spans="1:9">
      <c r="A110" s="261"/>
      <c r="B110" s="161" t="s">
        <v>0</v>
      </c>
      <c r="C110" s="108" t="s">
        <v>103</v>
      </c>
      <c r="D110" s="279" t="s">
        <v>2</v>
      </c>
      <c r="E110" s="263">
        <v>3</v>
      </c>
      <c r="F110" s="263"/>
      <c r="G110" s="263"/>
      <c r="H110" s="267">
        <f>F110*G110</f>
        <v>0</v>
      </c>
    </row>
    <row r="111" spans="1:9">
      <c r="A111" s="261"/>
      <c r="B111" s="161" t="s">
        <v>0</v>
      </c>
      <c r="C111" s="108" t="s">
        <v>104</v>
      </c>
      <c r="D111" s="279"/>
      <c r="E111" s="263"/>
      <c r="F111" s="263"/>
      <c r="G111" s="263"/>
      <c r="H111" s="267"/>
    </row>
    <row r="112" spans="1:9">
      <c r="A112" s="261"/>
      <c r="B112" s="161" t="s">
        <v>0</v>
      </c>
      <c r="C112" s="108" t="s">
        <v>105</v>
      </c>
      <c r="D112" s="279"/>
      <c r="E112" s="263"/>
      <c r="F112" s="263"/>
      <c r="G112" s="263"/>
      <c r="H112" s="267"/>
    </row>
    <row r="113" spans="1:8">
      <c r="A113" s="261"/>
      <c r="B113" s="161" t="s">
        <v>0</v>
      </c>
      <c r="C113" s="108" t="s">
        <v>106</v>
      </c>
      <c r="D113" s="279"/>
      <c r="E113" s="263"/>
      <c r="F113" s="263"/>
      <c r="G113" s="263"/>
      <c r="H113" s="267"/>
    </row>
    <row r="114" spans="1:8">
      <c r="A114" s="261"/>
      <c r="B114" s="161" t="s">
        <v>0</v>
      </c>
      <c r="C114" s="108" t="s">
        <v>107</v>
      </c>
      <c r="D114" s="279"/>
      <c r="E114" s="263"/>
      <c r="F114" s="263"/>
      <c r="G114" s="263"/>
      <c r="H114" s="267"/>
    </row>
    <row r="115" spans="1:8">
      <c r="A115" s="261"/>
      <c r="B115" s="161" t="s">
        <v>0</v>
      </c>
      <c r="C115" s="108" t="s">
        <v>108</v>
      </c>
      <c r="D115" s="279"/>
      <c r="E115" s="263"/>
      <c r="F115" s="263"/>
      <c r="G115" s="263"/>
      <c r="H115" s="267"/>
    </row>
    <row r="116" spans="1:8">
      <c r="A116" s="261"/>
      <c r="B116" s="161" t="s">
        <v>0</v>
      </c>
      <c r="C116" s="108" t="s">
        <v>109</v>
      </c>
      <c r="D116" s="279"/>
      <c r="E116" s="263"/>
      <c r="F116" s="263"/>
      <c r="G116" s="263"/>
      <c r="H116" s="267"/>
    </row>
    <row r="117" spans="1:8">
      <c r="A117" s="261"/>
      <c r="B117" s="161" t="s">
        <v>0</v>
      </c>
      <c r="C117" s="108" t="s">
        <v>110</v>
      </c>
      <c r="D117" s="279"/>
      <c r="E117" s="263"/>
      <c r="F117" s="263"/>
      <c r="G117" s="263"/>
      <c r="H117" s="267"/>
    </row>
    <row r="118" spans="1:8">
      <c r="A118" s="261"/>
      <c r="B118" s="161" t="s">
        <v>0</v>
      </c>
      <c r="C118" s="108" t="s">
        <v>111</v>
      </c>
      <c r="D118" s="279"/>
      <c r="E118" s="263"/>
      <c r="F118" s="263"/>
      <c r="G118" s="263"/>
      <c r="H118" s="267"/>
    </row>
    <row r="119" spans="1:8" ht="15.75" thickBot="1">
      <c r="A119" s="261"/>
      <c r="B119" s="143" t="s">
        <v>0</v>
      </c>
      <c r="C119" s="23" t="s">
        <v>120</v>
      </c>
      <c r="D119" s="264"/>
      <c r="E119" s="264"/>
      <c r="F119" s="264"/>
      <c r="G119" s="264"/>
      <c r="H119" s="268"/>
    </row>
    <row r="120" spans="1:8" ht="15.75" thickBot="1">
      <c r="A120" s="277"/>
      <c r="B120" s="144"/>
      <c r="C120" s="75" t="s">
        <v>3</v>
      </c>
      <c r="D120" s="29"/>
      <c r="E120" s="46"/>
      <c r="F120" s="59"/>
      <c r="G120" s="43" t="s">
        <v>9</v>
      </c>
      <c r="H120" s="126">
        <f>H110</f>
        <v>0</v>
      </c>
    </row>
    <row r="121" spans="1:8">
      <c r="A121" s="251" t="s">
        <v>144</v>
      </c>
      <c r="B121" s="123" t="s">
        <v>112</v>
      </c>
      <c r="C121" s="87"/>
      <c r="D121" s="88"/>
      <c r="E121" s="109"/>
      <c r="F121" s="159"/>
      <c r="G121" s="89"/>
      <c r="H121" s="90"/>
    </row>
    <row r="122" spans="1:8">
      <c r="A122" s="252"/>
      <c r="B122" s="160" t="s">
        <v>0</v>
      </c>
      <c r="C122" s="23" t="s">
        <v>121</v>
      </c>
      <c r="D122" s="24" t="s">
        <v>2</v>
      </c>
      <c r="E122" s="24">
        <v>1</v>
      </c>
      <c r="F122" s="24"/>
      <c r="G122" s="150"/>
      <c r="H122" s="151">
        <f>F122*G122</f>
        <v>0</v>
      </c>
    </row>
    <row r="123" spans="1:8" ht="29.45" customHeight="1">
      <c r="A123" s="252"/>
      <c r="B123" s="160" t="s">
        <v>0</v>
      </c>
      <c r="C123" s="23" t="s">
        <v>122</v>
      </c>
      <c r="D123" s="24" t="s">
        <v>113</v>
      </c>
      <c r="E123" s="24">
        <v>1</v>
      </c>
      <c r="F123" s="24"/>
      <c r="G123" s="150"/>
      <c r="H123" s="151">
        <f t="shared" ref="H123:H124" si="12">F123*G123</f>
        <v>0</v>
      </c>
    </row>
    <row r="124" spans="1:8" ht="45.75" thickBot="1">
      <c r="A124" s="252"/>
      <c r="B124" s="160" t="s">
        <v>0</v>
      </c>
      <c r="C124" s="23" t="s">
        <v>167</v>
      </c>
      <c r="D124" s="24" t="s">
        <v>146</v>
      </c>
      <c r="E124" s="24" t="s">
        <v>168</v>
      </c>
      <c r="F124" s="24"/>
      <c r="G124" s="150">
        <v>200</v>
      </c>
      <c r="H124" s="151">
        <f t="shared" si="12"/>
        <v>0</v>
      </c>
    </row>
    <row r="125" spans="1:8" ht="15.75" thickBot="1">
      <c r="A125" s="252"/>
      <c r="B125" s="161"/>
      <c r="C125" s="142" t="s">
        <v>3</v>
      </c>
      <c r="D125" s="62"/>
      <c r="E125" s="62"/>
      <c r="F125" s="11"/>
      <c r="G125" s="162" t="s">
        <v>9</v>
      </c>
      <c r="H125" s="163">
        <f>SUM(H122:H124)</f>
        <v>0</v>
      </c>
    </row>
    <row r="126" spans="1:8">
      <c r="A126" s="253" t="s">
        <v>145</v>
      </c>
      <c r="B126" s="123" t="s">
        <v>166</v>
      </c>
      <c r="C126" s="169"/>
      <c r="D126" s="109"/>
      <c r="E126" s="109"/>
      <c r="F126" s="109"/>
      <c r="G126" s="109"/>
      <c r="H126" s="109"/>
    </row>
    <row r="127" spans="1:8">
      <c r="A127" s="254"/>
      <c r="B127" s="167" t="s">
        <v>0</v>
      </c>
      <c r="C127" s="164" t="s">
        <v>114</v>
      </c>
      <c r="D127" s="33" t="s">
        <v>2</v>
      </c>
      <c r="E127" s="165">
        <v>3</v>
      </c>
      <c r="F127" s="165"/>
      <c r="G127" s="166"/>
      <c r="H127" s="168">
        <f>G127*F127</f>
        <v>0</v>
      </c>
    </row>
    <row r="128" spans="1:8">
      <c r="A128" s="254"/>
      <c r="B128" s="143" t="s">
        <v>0</v>
      </c>
      <c r="C128" s="20" t="s">
        <v>115</v>
      </c>
      <c r="D128" s="33" t="s">
        <v>2</v>
      </c>
      <c r="E128" s="47">
        <v>3</v>
      </c>
      <c r="F128" s="47"/>
      <c r="G128" s="48"/>
      <c r="H128" s="168">
        <f t="shared" ref="H128:H130" si="13">G128*F128</f>
        <v>0</v>
      </c>
    </row>
    <row r="129" spans="1:8">
      <c r="A129" s="254"/>
      <c r="B129" s="143" t="s">
        <v>0</v>
      </c>
      <c r="C129" s="154" t="s">
        <v>118</v>
      </c>
      <c r="D129" s="33" t="s">
        <v>2</v>
      </c>
      <c r="E129" s="152">
        <v>3</v>
      </c>
      <c r="F129" s="152"/>
      <c r="G129" s="153"/>
      <c r="H129" s="168">
        <f t="shared" si="13"/>
        <v>0</v>
      </c>
    </row>
    <row r="130" spans="1:8">
      <c r="A130" s="254"/>
      <c r="B130" s="143" t="s">
        <v>0</v>
      </c>
      <c r="C130" s="20" t="s">
        <v>117</v>
      </c>
      <c r="D130" s="33" t="s">
        <v>2</v>
      </c>
      <c r="E130" s="47">
        <v>3</v>
      </c>
      <c r="F130" s="47"/>
      <c r="G130" s="48"/>
      <c r="H130" s="168">
        <f t="shared" si="13"/>
        <v>0</v>
      </c>
    </row>
    <row r="131" spans="1:8" ht="15.75" thickBot="1">
      <c r="A131" s="254"/>
      <c r="B131" s="143" t="s">
        <v>0</v>
      </c>
      <c r="C131" s="154" t="s">
        <v>116</v>
      </c>
      <c r="D131" s="33" t="s">
        <v>2</v>
      </c>
      <c r="E131" s="155">
        <v>3</v>
      </c>
      <c r="F131" s="155"/>
      <c r="G131" s="156"/>
      <c r="H131" s="168">
        <f>G131*F131</f>
        <v>0</v>
      </c>
    </row>
    <row r="132" spans="1:8" ht="15.75" thickBot="1">
      <c r="A132" s="255"/>
      <c r="B132" s="144"/>
      <c r="C132" s="157" t="s">
        <v>3</v>
      </c>
      <c r="D132" s="29"/>
      <c r="E132" s="29"/>
      <c r="F132" s="29"/>
      <c r="G132" s="43" t="s">
        <v>9</v>
      </c>
      <c r="H132" s="158">
        <f>SUM(H127:H131)</f>
        <v>0</v>
      </c>
    </row>
    <row r="133" spans="1:8" ht="15.75" thickBot="1">
      <c r="A133" s="11"/>
      <c r="B133" s="11"/>
      <c r="D133" s="11"/>
      <c r="E133" s="11"/>
      <c r="F133" s="11"/>
    </row>
    <row r="134" spans="1:8" ht="15.75" thickBot="1">
      <c r="A134" s="119"/>
      <c r="B134" s="119"/>
      <c r="C134" s="119"/>
      <c r="D134" s="119"/>
      <c r="E134" s="119"/>
      <c r="F134" s="121"/>
      <c r="G134" s="77" t="s">
        <v>12</v>
      </c>
      <c r="H134" s="78">
        <f>SUMIF(G1:G133,"S.Total*",H1:H133)</f>
        <v>0</v>
      </c>
    </row>
    <row r="135" spans="1:8" ht="21">
      <c r="C135" s="201" t="s">
        <v>171</v>
      </c>
    </row>
    <row r="137" spans="1:8">
      <c r="A137" s="256"/>
      <c r="B137" s="133"/>
      <c r="C137" s="134"/>
      <c r="G137" s="135"/>
      <c r="H137" s="135"/>
    </row>
    <row r="138" spans="1:8">
      <c r="A138" s="256"/>
      <c r="C138" s="134"/>
      <c r="F138" s="136"/>
      <c r="G138" s="137"/>
      <c r="H138" s="138"/>
    </row>
    <row r="139" spans="1:8">
      <c r="A139" s="257"/>
      <c r="C139" s="20"/>
      <c r="E139" s="132"/>
      <c r="F139" s="132"/>
      <c r="G139" s="139"/>
      <c r="H139" s="140"/>
    </row>
  </sheetData>
  <mergeCells count="40">
    <mergeCell ref="D110:D119"/>
    <mergeCell ref="E110:E119"/>
    <mergeCell ref="F110:F119"/>
    <mergeCell ref="G110:G119"/>
    <mergeCell ref="H110:H119"/>
    <mergeCell ref="A108:A120"/>
    <mergeCell ref="A16:A20"/>
    <mergeCell ref="A21:A25"/>
    <mergeCell ref="A34:A39"/>
    <mergeCell ref="A40:A45"/>
    <mergeCell ref="A26:A28"/>
    <mergeCell ref="A80:A83"/>
    <mergeCell ref="A96:A103"/>
    <mergeCell ref="A66:A74"/>
    <mergeCell ref="A91:A95"/>
    <mergeCell ref="A29:A33"/>
    <mergeCell ref="A75:A79"/>
    <mergeCell ref="A104:A107"/>
    <mergeCell ref="A1:H1"/>
    <mergeCell ref="A2:H2"/>
    <mergeCell ref="B6:C6"/>
    <mergeCell ref="A7:C7"/>
    <mergeCell ref="A8:A15"/>
    <mergeCell ref="A3:B3"/>
    <mergeCell ref="A121:A125"/>
    <mergeCell ref="A126:A132"/>
    <mergeCell ref="A137:A139"/>
    <mergeCell ref="A46:A49"/>
    <mergeCell ref="A4:H4"/>
    <mergeCell ref="A62:A65"/>
    <mergeCell ref="A84:A90"/>
    <mergeCell ref="D9:D14"/>
    <mergeCell ref="D7:F7"/>
    <mergeCell ref="E9:E14"/>
    <mergeCell ref="F9:F14"/>
    <mergeCell ref="G9:G14"/>
    <mergeCell ref="H9:H14"/>
    <mergeCell ref="A50:A53"/>
    <mergeCell ref="A54:A57"/>
    <mergeCell ref="A58:A61"/>
  </mergeCells>
  <phoneticPr fontId="52" type="noConversion"/>
  <printOptions horizontalCentered="1" verticalCentered="1"/>
  <pageMargins left="0.31496062992125984" right="0.31496062992125984" top="0.35433070866141736" bottom="0.35433070866141736" header="0.31496062992125984" footer="0.31496062992125984"/>
  <pageSetup paperSize="9" scale="65"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documentManagement>
    <Expiration xmlns="http://schemas.microsoft.com/sharepoint/v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0B126FDCC1276F4FB28D0C0004F47B01" ma:contentTypeVersion="4" ma:contentTypeDescription="Crée un document." ma:contentTypeScope="" ma:versionID="4bae0d08faa22cb9aa52af24f073e97d">
  <xsd:schema xmlns:xsd="http://www.w3.org/2001/XMLSchema" xmlns:p="http://schemas.microsoft.com/office/2006/metadata/properties" xmlns:ns1="http://schemas.microsoft.com/sharepoint/v3" xmlns:ns2="467741ed-ddef-40af-b5e6-23864152475c" targetNamespace="http://schemas.microsoft.com/office/2006/metadata/properties" ma:root="true" ma:fieldsID="5b0d8f19ad5c275d5cc0fe2cb6e26bef" ns1:_="" ns2:_="">
    <xsd:import namespace="http://schemas.microsoft.com/sharepoint/v3"/>
    <xsd:import namespace="467741ed-ddef-40af-b5e6-23864152475c"/>
    <xsd:element name="properties">
      <xsd:complexType>
        <xsd:sequence>
          <xsd:element name="documentManagement">
            <xsd:complexType>
              <xsd:all>
                <xsd:element ref="ns1:Expiration" minOccurs="0"/>
                <xsd:element ref="ns2:_dlc_Exempt" minOccurs="0"/>
              </xsd:all>
            </xsd:complexType>
          </xsd:element>
        </xsd:sequence>
      </xsd:complexType>
    </xsd:element>
  </xsd:schema>
  <xsd:schema xmlns:xsd="http://www.w3.org/2001/XMLSchema" xmlns:dms="http://schemas.microsoft.com/office/2006/documentManagement/types" targetNamespace="http://schemas.microsoft.com/sharepoint/v3" elementFormDefault="qualified">
    <xsd:import namespace="http://schemas.microsoft.com/office/2006/documentManagement/types"/>
    <xsd:element name="Expiration" ma:index="8" nillable="true" ma:displayName="Expiration" ma:hidden="true" ma:internalName="Expiration">
      <xsd:simpleType>
        <xsd:restriction base="dms:Text"/>
      </xsd:simpleType>
    </xsd:element>
  </xsd:schema>
  <xsd:schema xmlns:xsd="http://www.w3.org/2001/XMLSchema" xmlns:dms="http://schemas.microsoft.com/office/2006/documentManagement/types" targetNamespace="467741ed-ddef-40af-b5e6-23864152475c" elementFormDefault="qualified">
    <xsd:import namespace="http://schemas.microsoft.com/office/2006/documentManagement/types"/>
    <xsd:element name="_dlc_Exempt" ma:index="9" nillable="true" ma:displayName="Exempt de la stratégie" ma:description="" ma:hidden="true" ma:internalName="_dlc_Exempt"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ma:readOnly="true"/>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3.xml><?xml version="1.0" encoding="utf-8"?>
<?mso-contentType ?>
<p:Policy xmlns:p="office.server.policy" id="" local="true">
  <p:Name>Document</p:Name>
  <p:Description/>
  <p:Statement/>
  <p:PolicyItems>
    <p:PolicyItem featureId="Microsoft.Office.RecordsManagement.PolicyFeatures.PolicyAudit">
      <p:Name>Audit</p:Name>
      <p:Description>Audit des actions des utilisateurs sur les documents et les éléments de liste dans le journal d'audit.</p:Description>
      <p:CustomData>
        <Audit>
          <Update/>
          <View/>
          <DeleteRestore/>
        </Audit>
      </p:CustomData>
    </p:PolicyItem>
  </p:PolicyItems>
</p:Policy>
</file>

<file path=customXml/item4.xml><?xml version="1.0" encoding="utf-8"?>
<?mso-contentType ?>
<PolicyDirtyBag xmlns="microsoft.office.server.policy.changes">
  <Microsoft.Office.RecordsManagement.PolicyFeatures.PolicyAudit xmlns="" op="Change"/>
</PolicyDirtyBag>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34F0B55-5B05-4B4D-8B1C-844DD7CE4635}">
  <ds:schemaRefs>
    <ds:schemaRef ds:uri="http://schemas.microsoft.com/office/2006/documentManagement/types"/>
    <ds:schemaRef ds:uri="http://schemas.microsoft.com/sharepoint/v3"/>
    <ds:schemaRef ds:uri="http://purl.org/dc/terms/"/>
    <ds:schemaRef ds:uri="http://schemas.openxmlformats.org/package/2006/metadata/core-properties"/>
    <ds:schemaRef ds:uri="http://purl.org/dc/dcmitype/"/>
    <ds:schemaRef ds:uri="http://purl.org/dc/elements/1.1/"/>
    <ds:schemaRef ds:uri="http://schemas.microsoft.com/office/2006/metadata/properties"/>
    <ds:schemaRef ds:uri="467741ed-ddef-40af-b5e6-23864152475c"/>
    <ds:schemaRef ds:uri="http://www.w3.org/XML/1998/namespace"/>
  </ds:schemaRefs>
</ds:datastoreItem>
</file>

<file path=customXml/itemProps2.xml><?xml version="1.0" encoding="utf-8"?>
<ds:datastoreItem xmlns:ds="http://schemas.openxmlformats.org/officeDocument/2006/customXml" ds:itemID="{C1AB417E-92C4-4845-B097-16B4306BFB0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467741ed-ddef-40af-b5e6-23864152475c"/>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3.xml><?xml version="1.0" encoding="utf-8"?>
<ds:datastoreItem xmlns:ds="http://schemas.openxmlformats.org/officeDocument/2006/customXml" ds:itemID="{186B279F-9D0F-40B4-B77D-5320F6546962}">
  <ds:schemaRefs>
    <ds:schemaRef ds:uri="office.server.policy"/>
  </ds:schemaRefs>
</ds:datastoreItem>
</file>

<file path=customXml/itemProps4.xml><?xml version="1.0" encoding="utf-8"?>
<ds:datastoreItem xmlns:ds="http://schemas.openxmlformats.org/officeDocument/2006/customXml" ds:itemID="{91F7D486-369D-4CC6-9382-AAF753F80782}">
  <ds:schemaRefs>
    <ds:schemaRef ds:uri="microsoft.office.server.policy.changes"/>
    <ds:schemaRef ds:uri=""/>
  </ds:schemaRefs>
</ds:datastoreItem>
</file>

<file path=customXml/itemProps5.xml><?xml version="1.0" encoding="utf-8"?>
<ds:datastoreItem xmlns:ds="http://schemas.openxmlformats.org/officeDocument/2006/customXml" ds:itemID="{1134D084-8C91-44B4-99DE-E5035040334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PDG </vt:lpstr>
      <vt:lpstr>DPGF PV</vt:lpstr>
      <vt:lpstr>'DPGF PV'!Zone_d_impression</vt:lpstr>
      <vt:lpstr>'PDG '!Zone_d_impression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FABIAU VERONIQUE (CPAM HERAULT)</cp:lastModifiedBy>
  <cp:lastPrinted>2026-07-09T14:42:35Z</cp:lastPrinted>
  <dcterms:created xsi:type="dcterms:W3CDTF">1996-10-21T11:03:58Z</dcterms:created>
  <dcterms:modified xsi:type="dcterms:W3CDTF">2026-08-11T08:13:52Z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0x0101000B126FDCC1276F4FB28D0C0004F47B01</vt:lpwstr>
  </property>
</Properties>
</file>